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ayvacner  +22.12.2022\Nayvacner  Dianna+\NOR NORQ+TM\"/>
    </mc:Choice>
  </mc:AlternateContent>
  <xr:revisionPtr revIDLastSave="0" documentId="13_ncr:201_{14F199F1-4DD5-44C4-A128-38EC83ECEED9}" xr6:coauthVersionLast="36" xr6:coauthVersionMax="36" xr10:uidLastSave="{00000000-0000-0000-0000-000000000000}"/>
  <bookViews>
    <workbookView xWindow="0" yWindow="0" windowWidth="21600" windowHeight="963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C15" i="7"/>
  <c r="C26" i="7"/>
  <c r="C25" i="7"/>
  <c r="D23" i="19"/>
  <c r="D24" i="7"/>
  <c r="C24" i="7" l="1"/>
  <c r="F17" i="12"/>
  <c r="I11" i="21" l="1"/>
  <c r="N10" i="21"/>
  <c r="N9" i="21"/>
  <c r="E12" i="11" l="1"/>
  <c r="A2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L17" i="12"/>
  <c r="M17" i="12" s="1"/>
  <c r="I18" i="12"/>
  <c r="J18" i="12" s="1"/>
  <c r="I17" i="12"/>
  <c r="J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D40" i="19" l="1"/>
  <c r="F26" i="12" l="1"/>
  <c r="M28" i="12" s="1"/>
  <c r="D15" i="19" s="1"/>
  <c r="C39" i="7"/>
  <c r="C38" i="7"/>
  <c r="C18" i="7" l="1"/>
  <c r="D54" i="19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/>
  <c r="D70" i="19" l="1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<sst xmlns="http://schemas.openxmlformats.org/spreadsheetml/2006/main" count="681" uniqueCount="291">
  <si>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</si>
  <si>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</si>
  <si>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</si>
  <si>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</si>
  <si>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</si>
  <si>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</si>
  <si>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</si>
  <si>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</si>
  <si>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</si>
  <si>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</si>
  <si>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</si>
  <si>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</si>
  <si>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</si>
  <si>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</si>
  <si>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</si>
  <si>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</si>
  <si>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</si>
  <si>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</si>
  <si>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</si>
  <si>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</si>
  <si>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</si>
  <si>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</si>
  <si>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</si>
  <si>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</si>
  <si>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</si>
  <si>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</si>
  <si>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</si>
  <si>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</si>
  <si>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</si>
  <si>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</si>
  <si>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</si>
  <si>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</si>
  <si>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</si>
  <si>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</si>
  <si>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</si>
  <si>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</si>
  <si>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</si>
  <si>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</si>
  <si>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</si>
  <si>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</si>
  <si>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</si>
  <si>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</si>
  <si>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</si>
  <si>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</si>
  <si>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</si>
  <si>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</si>
  <si>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</si>
  <si>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</si>
  <si>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</si>
  <si>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</si>
  <si>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</si>
  <si>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</si>
  <si>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</si>
  <si>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</si>
  <si>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</si>
  <si>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</si>
  <si>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</si>
  <si>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</si>
  <si>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</si>
  <si>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</si>
  <si>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</si>
  <si>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</si>
  <si>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</si>
  <si>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</si>
  <si>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</si>
  <si>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</si>
  <si>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</si>
  <si>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</si>
  <si>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</si>
  <si>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</si>
  <si>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</si>
  <si>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</si>
  <si>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</si>
  <si>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</si>
  <si>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</si>
  <si>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</si>
  <si>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</si>
  <si>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</si>
  <si>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</si>
  <si>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</si>
  <si>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</si>
  <si>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</si>
  <si>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</si>
  <si>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</si>
  <si>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</si>
  <si>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</si>
  <si>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</si>
  <si>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</si>
  <si>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</si>
  <si>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</si>
  <si>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</si>
  <si>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</si>
  <si>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</si>
  <si>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</si>
  <si>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</si>
  <si>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</si>
  <si>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</si>
  <si>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</si>
  <si>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</si>
  <si>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</si>
  <si>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</si>
  <si>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</si>
  <si>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</si>
  <si>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</si>
  <si>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</si>
  <si>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</si>
  <si>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</si>
  <si>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</si>
  <si>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</si>
  <si>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</si>
  <si>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</si>
  <si>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</si>
  <si>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</si>
  <si>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</si>
  <si>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</si>
  <si>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</si>
  <si>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</si>
  <si>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</si>
  <si>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</si>
  <si>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</si>
  <si>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</si>
  <si>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</si>
  <si>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</si>
  <si>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</si>
  <si>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</si>
  <si>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</si>
  <si>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</si>
  <si>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</si>
  <si>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</si>
  <si>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</si>
  <si>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</si>
  <si>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</si>
  <si>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</si>
  <si>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</si>
  <si>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</si>
  <si>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</si>
  <si>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</si>
  <si>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</si>
  <si>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</si>
  <si>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</si>
  <si>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</si>
  <si>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</si>
  <si>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</si>
  <si>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</si>
  <si>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</si>
  <si>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</si>
  <si>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</si>
  <si>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</si>
  <si>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</si>
  <si>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</si>
  <si>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</si>
  <si>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</si>
  <si>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</si>
  <si>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</si>
  <si>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</si>
  <si>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</si>
  <si>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</si>
  <si>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</si>
  <si>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</si>
  <si>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</si>
  <si>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</si>
  <si>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</si>
  <si>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</si>
  <si>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</si>
  <si>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</si>
  <si>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</si>
  <si>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</si>
  <si>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</si>
  <si>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</si>
  <si>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</si>
  <si>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</si>
  <si>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</si>
  <si>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</si>
  <si>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</si>
  <si>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</si>
  <si>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</si>
  <si>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</si>
  <si>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</si>
  <si>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</si>
  <si>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</si>
  <si>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</si>
  <si>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</si>
  <si>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</si>
  <si>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</si>
  <si>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</si>
  <si>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</si>
  <si>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</si>
  <si>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</si>
  <si>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</si>
  <si>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</si>
  <si>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</si>
  <si>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</si>
  <si>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</si>
  <si>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</si>
  <si>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</si>
  <si>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</si>
  <si>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</si>
  <si>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</si>
  <si>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</si>
  <si>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</si>
  <si>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</si>
  <si>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</si>
  <si>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</si>
  <si>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</si>
  <si>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</si>
  <si>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</si>
  <si>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</si>
  <si>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</si>
  <si>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</si>
  <si>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</si>
  <si>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</si>
  <si>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</si>
  <si>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</si>
  <si>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</si>
  <si>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</si>
  <si>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</si>
  <si>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</si>
  <si>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</si>
  <si>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</si>
  <si>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</si>
  <si>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</si>
  <si>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</si>
  <si>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</si>
  <si>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</si>
  <si>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</si>
  <si>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</si>
  <si>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</si>
  <si>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</si>
  <si>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</si>
  <si>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</si>
  <si>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</si>
  <si>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</si>
  <si>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</si>
  <si>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</si>
  <si>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</si>
  <si>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</si>
  <si>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</si>
  <si>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</si>
  <si>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</si>
  <si>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</si>
  <si>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</si>
  <si>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</si>
  <si>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</si>
  <si>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</si>
  <si>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</si>
  <si>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</si>
  <si>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</si>
  <si>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</si>
  <si>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</si>
  <si>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</si>
  <si>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</si>
  <si>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</si>
  <si>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</si>
  <si>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</si>
  <si>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</si>
  <si>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</si>
  <si>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</si>
  <si>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</si>
  <si>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</si>
  <si>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</si>
  <si>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</si>
  <si>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</si>
  <si>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</si>
  <si>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</si>
  <si>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</si>
  <si>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</si>
  <si>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</si>
  <si>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</si>
  <si>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</si>
  <si>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</si>
  <si>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</si>
  <si>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</si>
  <si>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</si>
  <si>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</si>
  <si>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</si>
  <si>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հ․113 մսուր-մանկապարտեզ» ՀՈԱԿ-ի </t>
  </si>
  <si>
    <t xml:space="preserve">օպտիկական ինտերնետ կապի անցման հետ կապված գնային տարբերության պատճառով </t>
  </si>
  <si>
    <t>կապված է ծառայության թանկացման հետ</t>
  </si>
  <si>
    <t>1 անձի էլ ստորագրություն</t>
  </si>
  <si>
    <t>Մ.Գասպարյան</t>
  </si>
  <si>
    <t>Գ.Հայրապետյան</t>
  </si>
  <si>
    <t>Աշխատավարձի գծով</t>
  </si>
  <si>
    <t xml:space="preserve"> հաստատված նախահաշիվը հաշվարկվել է նոյեմբեր ամսվա համար, հաշվի առնելով 2021թ նոյեմբերի ծախսը, իսկ ճշտված նախահաշվում, նոյեմբեր ամսվա համար՝ 2022թ.-ի հունվար ամսվա փաստացի ծախսը և սակագնի թանկացում</t>
  </si>
  <si>
    <t>ունեցել ենք խնդիր ստորգետնյա խողովակների հետ, որը շտկվել է և սակագնի թանկացում</t>
  </si>
  <si>
    <t>Դուրս գրվող գույքի գնահատման գծով</t>
  </si>
  <si>
    <t>1 երեխա ներառական</t>
  </si>
  <si>
    <t xml:space="preserve">Հավելված 215  </t>
  </si>
  <si>
    <t xml:space="preserve">Հավելված 216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</si>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</sst>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5" fontId="25" fillId="0" borderId="10" xfId="20" applyNumberFormat="1" applyFont="1" applyBorder="1" applyAlignment="1" applyProtection="1">
      <alignment horizontal="left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Protection="1">
      <protection hidden="1"/>
    </xf>
    <xf numFmtId="0" fontId="37" fillId="0" borderId="0" xfId="20" applyFont="1" applyAlignment="1" applyProtection="1">
      <alignment horizontal="center" vertical="center"/>
      <protection hidden="1"/>
    </xf>
    <xf numFmtId="0" fontId="37" fillId="0" borderId="13" xfId="20" applyFont="1" applyBorder="1" applyAlignment="1" applyProtection="1">
      <alignment horizontal="center" vertical="center"/>
      <protection hidden="1"/>
    </xf>
    <xf numFmtId="0" fontId="37" fillId="0" borderId="10" xfId="20" applyNumberFormat="1" applyFont="1" applyBorder="1" applyAlignment="1" applyProtection="1">
      <alignment horizontal="center" vertical="center"/>
      <protection hidden="1"/>
    </xf>
    <xf numFmtId="0" fontId="37" fillId="0" borderId="10" xfId="20" applyNumberFormat="1" applyFont="1" applyBorder="1" applyAlignment="1" applyProtection="1">
      <alignment horizontal="right" vertical="center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4" xfId="58" xr:uid="{00000000-0005-0000-0000-000031000000}"/>
    <cellStyle name="Обычный 6" xfId="53" xr:uid="{00000000-0005-0000-0000-000032000000}"/>
    <cellStyle name="Обычный 7" xfId="54" xr:uid="{00000000-0005-0000-0000-000033000000}"/>
    <cellStyle name="Плохой" xfId="39" xr:uid="{00000000-0005-0000-0000-000034000000}"/>
    <cellStyle name="Пояснение" xfId="40" xr:uid="{00000000-0005-0000-0000-000035000000}"/>
    <cellStyle name="Примечание" xfId="41" xr:uid="{00000000-0005-0000-0000-000036000000}"/>
    <cellStyle name="Связанная ячейка" xfId="42" xr:uid="{00000000-0005-0000-0000-000037000000}"/>
    <cellStyle name="Стиль 1" xfId="48" xr:uid="{00000000-0005-0000-0000-000038000000}"/>
    <cellStyle name="Текст предупреждения" xfId="43" xr:uid="{00000000-0005-0000-0000-000039000000}"/>
    <cellStyle name="Хороший" xfId="44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"/>
  <sheetViews>
    <sheetView view="pageBreakPreview" topLeftCell="A34" zoomScaleSheetLayoutView="100" workbookViewId="0">
      <selection activeCell="C51" sqref="C51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85546875" style="6" customWidth="1"/>
    <col min="9" max="9" width="8.28515625" style="6" customWidth="1"/>
    <col min="10" max="10" width="7.85546875" style="6" customWidth="1"/>
    <col min="11" max="11" width="2.5703125" style="6" customWidth="1"/>
    <col min="12" max="12" width="9.140625" style="6"/>
    <col min="13" max="13" width="3.28515625" style="6" customWidth="1"/>
    <col min="14" max="14" width="9.140625" style="7"/>
    <col min="15" max="15" width="2.42578125" style="7" customWidth="1"/>
    <col min="16" max="16" width="10" style="7" customWidth="1"/>
    <col min="17" max="17" width="2.28515625" style="7" customWidth="1"/>
    <col min="18" max="18" width="9.28515625" style="7" bestFit="1" customWidth="1"/>
    <col min="19" max="16384" width="9.140625" style="7"/>
  </cols>
  <sheetData>
    <row r="1" spans="1:13">
      <c r="C1" s="46"/>
      <c r="D1" s="46" t="s">
        <v>286</v>
      </c>
      <c r="E1" s="46"/>
    </row>
    <row r="2" spans="1:13">
      <c r="C2" s="46"/>
      <c r="D2" s="46" t="s">
        <v>28</v>
      </c>
      <c r="E2" s="46"/>
    </row>
    <row r="3" spans="1:13">
      <c r="C3" s="46"/>
      <c r="D3" s="46" t="s">
        <v>29</v>
      </c>
      <c r="E3" s="46"/>
    </row>
    <row r="4" spans="1:13" ht="24.75" customHeight="1">
      <c r="C4" s="220"/>
      <c r="D4" s="220" t="s">
        <v>250</v>
      </c>
      <c r="E4" s="46"/>
    </row>
    <row r="5" spans="1:13" ht="24" customHeight="1">
      <c r="C5" s="220"/>
      <c r="D5" s="220" t="s">
        <v>201</v>
      </c>
      <c r="E5" s="46"/>
    </row>
    <row r="6" spans="1:13" hidden="1">
      <c r="C6" s="47"/>
      <c r="D6" s="45"/>
      <c r="E6" s="48"/>
    </row>
    <row r="7" spans="1:13" ht="20.25">
      <c r="A7" s="546" t="s">
        <v>43</v>
      </c>
      <c r="B7" s="546"/>
      <c r="C7" s="546"/>
      <c r="D7" s="546"/>
      <c r="E7" s="49"/>
    </row>
    <row r="8" spans="1:13" ht="20.25">
      <c r="A8" s="547" t="s">
        <v>275</v>
      </c>
      <c r="B8" s="547"/>
      <c r="C8" s="547"/>
      <c r="D8" s="547"/>
    </row>
    <row r="9" spans="1:13">
      <c r="A9" s="548" t="s">
        <v>249</v>
      </c>
      <c r="B9" s="548"/>
      <c r="C9" s="548"/>
      <c r="D9" s="548"/>
      <c r="E9" s="50"/>
      <c r="F9" s="51"/>
      <c r="G9" s="51"/>
      <c r="H9" s="51"/>
      <c r="I9" s="51"/>
      <c r="J9" s="51"/>
    </row>
    <row r="10" spans="1:13" ht="25.5">
      <c r="A10" s="52"/>
      <c r="B10" s="52"/>
      <c r="C10" s="52"/>
      <c r="D10" s="53" t="s">
        <v>54</v>
      </c>
      <c r="E10" s="54"/>
    </row>
    <row r="11" spans="1:13" ht="20.25">
      <c r="A11" s="55" t="s">
        <v>7</v>
      </c>
      <c r="B11" s="56" t="s">
        <v>149</v>
      </c>
      <c r="C11" s="57"/>
      <c r="D11" s="391"/>
      <c r="E11" s="54"/>
    </row>
    <row r="12" spans="1:13">
      <c r="A12" s="186">
        <v>1</v>
      </c>
      <c r="B12" s="187" t="s">
        <v>120</v>
      </c>
      <c r="C12" s="60"/>
      <c r="D12" s="392">
        <v>55502.9</v>
      </c>
      <c r="E12" s="54"/>
    </row>
    <row r="13" spans="1:13" s="3" customFormat="1" hidden="1">
      <c r="A13" s="186">
        <v>2</v>
      </c>
      <c r="B13" s="187" t="s">
        <v>8</v>
      </c>
      <c r="C13" s="62"/>
      <c r="D13" s="392">
        <f>+'Snund ev finans. pastaci'!D11</f>
        <v>0</v>
      </c>
      <c r="E13" s="393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6">
        <v>3</v>
      </c>
      <c r="B14" s="187" t="s">
        <v>55</v>
      </c>
      <c r="C14" s="60"/>
      <c r="D14" s="392"/>
      <c r="E14" s="395" t="s">
        <v>226</v>
      </c>
    </row>
    <row r="15" spans="1:13" hidden="1">
      <c r="A15" s="186">
        <v>4</v>
      </c>
      <c r="B15" s="187" t="s">
        <v>65</v>
      </c>
      <c r="C15" s="60"/>
      <c r="D15" s="392">
        <f>+Komunal!M28</f>
        <v>0</v>
      </c>
      <c r="E15" s="54"/>
    </row>
    <row r="16" spans="1:13" hidden="1">
      <c r="A16" s="186">
        <v>5</v>
      </c>
      <c r="B16" s="187" t="s">
        <v>121</v>
      </c>
      <c r="C16" s="60"/>
      <c r="D16" s="392"/>
      <c r="E16" s="54"/>
    </row>
    <row r="17" spans="1:23" hidden="1">
      <c r="A17" s="527">
        <v>2</v>
      </c>
      <c r="B17" s="187" t="s">
        <v>9</v>
      </c>
      <c r="C17" s="60"/>
      <c r="D17" s="526"/>
      <c r="E17" s="54"/>
    </row>
    <row r="18" spans="1:23" hidden="1">
      <c r="A18" s="186">
        <v>2</v>
      </c>
      <c r="B18" s="188" t="s">
        <v>74</v>
      </c>
      <c r="C18" s="60"/>
      <c r="D18" s="531"/>
      <c r="E18" s="54" t="s">
        <v>285</v>
      </c>
    </row>
    <row r="19" spans="1:23">
      <c r="A19" s="186">
        <v>2</v>
      </c>
      <c r="B19" s="187" t="s">
        <v>128</v>
      </c>
      <c r="C19" s="60"/>
      <c r="D19" s="293">
        <f>SUM(D20:D21)</f>
        <v>2307.1999999999998</v>
      </c>
      <c r="E19" s="54"/>
    </row>
    <row r="20" spans="1:23" s="3" customFormat="1" ht="16.5">
      <c r="A20" s="192">
        <v>2.1</v>
      </c>
      <c r="B20" s="40" t="s">
        <v>75</v>
      </c>
      <c r="C20" s="62"/>
      <c r="D20" s="305">
        <f>+D67</f>
        <v>2307.1999999999998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>
      <c r="A21" s="192" t="s">
        <v>207</v>
      </c>
      <c r="B21" s="40" t="s">
        <v>76</v>
      </c>
      <c r="C21" s="62"/>
      <c r="D21" s="292"/>
      <c r="E21" s="73" t="s">
        <v>231</v>
      </c>
      <c r="F21" s="2"/>
      <c r="G21" s="2"/>
      <c r="H21" s="409"/>
      <c r="I21" s="2"/>
      <c r="J21" s="2"/>
      <c r="K21" s="2"/>
      <c r="L21" s="2"/>
      <c r="M21" s="2"/>
    </row>
    <row r="22" spans="1:23" hidden="1">
      <c r="A22" s="186">
        <v>9</v>
      </c>
      <c r="B22" s="189" t="s">
        <v>10</v>
      </c>
      <c r="C22" s="60"/>
      <c r="D22" s="291"/>
      <c r="E22" s="54"/>
    </row>
    <row r="23" spans="1:23" s="3" customFormat="1">
      <c r="A23" s="190">
        <v>3</v>
      </c>
      <c r="B23" s="79" t="s">
        <v>288</v>
      </c>
      <c r="C23" s="62"/>
      <c r="D23" s="291">
        <f>SUM(D24:D25)</f>
        <v>192.79999999999998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6.5">
      <c r="A24" s="192">
        <v>3.1</v>
      </c>
      <c r="B24" s="40" t="s">
        <v>289</v>
      </c>
      <c r="C24" s="62"/>
      <c r="D24" s="305">
        <v>151.19999999999999</v>
      </c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6.5">
      <c r="A25" s="192">
        <v>3.2</v>
      </c>
      <c r="B25" s="40" t="s">
        <v>290</v>
      </c>
      <c r="C25" s="62"/>
      <c r="D25" s="305">
        <v>41.6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0">
        <v>10</v>
      </c>
      <c r="B26" s="79"/>
      <c r="C26" s="62"/>
      <c r="D26" s="29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idden="1">
      <c r="A27" s="186">
        <v>11</v>
      </c>
      <c r="B27" s="191"/>
      <c r="C27" s="62"/>
      <c r="D27" s="291"/>
      <c r="E27" s="493" t="s">
        <v>195</v>
      </c>
      <c r="F27" s="2"/>
      <c r="G27" s="2"/>
      <c r="H27" s="2"/>
      <c r="I27" s="2"/>
      <c r="J27" s="2"/>
      <c r="K27" s="2"/>
      <c r="L27" s="2"/>
      <c r="M27" s="2"/>
    </row>
    <row r="28" spans="1:23">
      <c r="A28" s="55"/>
      <c r="B28" s="64" t="s">
        <v>30</v>
      </c>
      <c r="C28" s="57"/>
      <c r="D28" s="362">
        <f>SUM(D12:D19,D22:D23,D26:D27)</f>
        <v>58002.9</v>
      </c>
      <c r="E28" s="54"/>
    </row>
    <row r="29" spans="1:23" hidden="1">
      <c r="A29" s="59"/>
      <c r="B29" s="55"/>
      <c r="C29" s="60"/>
      <c r="D29" s="293"/>
      <c r="E29" s="54"/>
    </row>
    <row r="30" spans="1:23" ht="20.25">
      <c r="A30" s="55" t="s">
        <v>11</v>
      </c>
      <c r="B30" s="65" t="s">
        <v>150</v>
      </c>
      <c r="C30" s="58"/>
      <c r="D30" s="363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6">
        <v>1</v>
      </c>
      <c r="B31" s="79" t="s">
        <v>281</v>
      </c>
      <c r="C31" s="60"/>
      <c r="D31" s="293">
        <f>+Ashkhatavardz!M11</f>
        <v>32320.5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3">
        <v>1.1000000000000001</v>
      </c>
      <c r="B32" s="194" t="s">
        <v>122</v>
      </c>
      <c r="C32" s="62"/>
      <c r="D32" s="305">
        <f>+Ashkhatavardz!C8+Ashkhatavardz!J7</f>
        <v>0</v>
      </c>
      <c r="E32" s="351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3">
        <v>1.2</v>
      </c>
      <c r="B33" s="194" t="s">
        <v>12</v>
      </c>
      <c r="C33" s="62"/>
      <c r="D33" s="305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6">
        <v>2</v>
      </c>
      <c r="B34" s="187" t="s">
        <v>15</v>
      </c>
      <c r="C34" s="62"/>
      <c r="D34" s="291">
        <f>+'Snund ev finans. pastaci'!E11-'Dramakan hosqer'!C85</f>
        <v>11765.3</v>
      </c>
      <c r="E34" s="73"/>
      <c r="F34" s="2"/>
      <c r="G34" s="2"/>
      <c r="H34" s="2"/>
      <c r="I34" s="2"/>
      <c r="J34" s="387"/>
      <c r="K34" s="388"/>
      <c r="L34" s="389"/>
      <c r="M34" s="388"/>
      <c r="N34" s="388"/>
      <c r="O34" s="388"/>
      <c r="P34" s="390"/>
      <c r="Q34" s="109"/>
      <c r="R34" s="292"/>
      <c r="S34" s="109"/>
      <c r="T34" s="2"/>
      <c r="U34" s="2"/>
      <c r="V34" s="2"/>
      <c r="W34" s="2"/>
    </row>
    <row r="35" spans="1:23">
      <c r="A35" s="186">
        <v>3</v>
      </c>
      <c r="B35" s="187" t="s">
        <v>14</v>
      </c>
      <c r="C35" s="60"/>
      <c r="D35" s="291">
        <f>+Komunal!F20</f>
        <v>2747.9</v>
      </c>
      <c r="E35" s="40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6">
        <v>4</v>
      </c>
      <c r="B36" s="187" t="s">
        <v>13</v>
      </c>
      <c r="C36" s="60"/>
      <c r="D36" s="291">
        <f>+Komunal!J20</f>
        <v>1732.5</v>
      </c>
      <c r="E36" s="40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6">
        <v>5</v>
      </c>
      <c r="B37" s="187" t="s">
        <v>16</v>
      </c>
      <c r="C37" s="60"/>
      <c r="D37" s="291">
        <f>+Komunal!M20</f>
        <v>249</v>
      </c>
      <c r="E37" s="40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6">
        <v>6</v>
      </c>
      <c r="B38" s="187" t="s">
        <v>17</v>
      </c>
      <c r="C38" s="60"/>
      <c r="D38" s="291">
        <v>54.1</v>
      </c>
      <c r="E38" s="54"/>
    </row>
    <row r="39" spans="1:23">
      <c r="A39" s="186">
        <v>7</v>
      </c>
      <c r="B39" s="187" t="s">
        <v>18</v>
      </c>
      <c r="C39" s="60"/>
      <c r="D39" s="291">
        <v>60</v>
      </c>
      <c r="E39" s="54"/>
    </row>
    <row r="40" spans="1:23">
      <c r="A40" s="186">
        <v>8</v>
      </c>
      <c r="B40" s="187" t="s">
        <v>19</v>
      </c>
      <c r="C40" s="63"/>
      <c r="D40" s="364">
        <f>SUM(D41:D43)</f>
        <v>148.60000000000002</v>
      </c>
      <c r="E40" s="54"/>
    </row>
    <row r="41" spans="1:23" s="3" customFormat="1" ht="13.5">
      <c r="A41" s="192">
        <v>8.1</v>
      </c>
      <c r="B41" s="40" t="s">
        <v>20</v>
      </c>
      <c r="C41" s="62"/>
      <c r="D41" s="29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>
      <c r="A42" s="192">
        <v>8.1999999999999993</v>
      </c>
      <c r="B42" s="40" t="s">
        <v>21</v>
      </c>
      <c r="C42" s="62"/>
      <c r="D42" s="292">
        <v>27.3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>
      <c r="A43" s="192">
        <v>8.3000000000000007</v>
      </c>
      <c r="B43" s="40" t="s">
        <v>22</v>
      </c>
      <c r="C43" s="62"/>
      <c r="D43" s="292">
        <v>63.7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246</v>
      </c>
    </row>
    <row r="44" spans="1:23" ht="18" hidden="1" thickBot="1">
      <c r="A44" s="186">
        <v>9</v>
      </c>
      <c r="B44" s="187" t="s">
        <v>23</v>
      </c>
      <c r="C44" s="60"/>
      <c r="D44" s="291"/>
      <c r="E44" s="54"/>
      <c r="J44" s="109" t="s">
        <v>204</v>
      </c>
      <c r="N44" s="8" t="s">
        <v>247</v>
      </c>
      <c r="O44" s="8"/>
      <c r="P44" s="550"/>
    </row>
    <row r="45" spans="1:23" ht="18" thickBot="1">
      <c r="A45" s="186">
        <v>9</v>
      </c>
      <c r="B45" s="187" t="s">
        <v>31</v>
      </c>
      <c r="C45" s="60"/>
      <c r="D45" s="291">
        <v>735</v>
      </c>
      <c r="E45" s="54" t="s">
        <v>228</v>
      </c>
      <c r="J45" s="353"/>
      <c r="K45" s="109" t="s">
        <v>202</v>
      </c>
      <c r="L45" s="355">
        <v>147</v>
      </c>
      <c r="M45" s="109" t="s">
        <v>203</v>
      </c>
      <c r="N45" s="354">
        <f>+J45*L45/12*2</f>
        <v>0</v>
      </c>
      <c r="O45" s="47" t="s">
        <v>227</v>
      </c>
      <c r="P45" s="407"/>
      <c r="Q45" s="7" t="s">
        <v>203</v>
      </c>
      <c r="R45" s="405">
        <f>+N45+P45</f>
        <v>0</v>
      </c>
    </row>
    <row r="46" spans="1:23">
      <c r="A46" s="186">
        <v>10</v>
      </c>
      <c r="B46" s="187" t="s">
        <v>24</v>
      </c>
      <c r="C46" s="60"/>
      <c r="D46" s="291">
        <v>90</v>
      </c>
      <c r="E46" s="54"/>
    </row>
    <row r="47" spans="1:23">
      <c r="A47" s="186">
        <v>11</v>
      </c>
      <c r="B47" s="224" t="s">
        <v>77</v>
      </c>
      <c r="C47" s="60"/>
      <c r="D47" s="291">
        <v>35</v>
      </c>
      <c r="E47" s="54"/>
    </row>
    <row r="48" spans="1:23" hidden="1">
      <c r="A48" s="186">
        <v>13</v>
      </c>
      <c r="B48" s="187" t="s">
        <v>50</v>
      </c>
      <c r="C48" s="60"/>
      <c r="D48" s="291"/>
      <c r="E48" s="54"/>
    </row>
    <row r="49" spans="1:6">
      <c r="A49" s="186">
        <v>12</v>
      </c>
      <c r="B49" s="187" t="s">
        <v>123</v>
      </c>
      <c r="C49" s="60"/>
      <c r="D49" s="291">
        <v>45</v>
      </c>
      <c r="E49" s="54"/>
    </row>
    <row r="50" spans="1:6">
      <c r="A50" s="186">
        <v>13</v>
      </c>
      <c r="B50" s="187" t="s">
        <v>124</v>
      </c>
      <c r="C50" s="60"/>
      <c r="D50" s="291">
        <v>79</v>
      </c>
      <c r="E50" s="54"/>
      <c r="F50" s="61"/>
    </row>
    <row r="51" spans="1:6">
      <c r="A51" s="186">
        <v>14</v>
      </c>
      <c r="B51" s="187" t="s">
        <v>25</v>
      </c>
      <c r="C51" s="60"/>
      <c r="D51" s="291">
        <v>50</v>
      </c>
      <c r="E51" s="54"/>
      <c r="F51" s="61"/>
    </row>
    <row r="52" spans="1:6">
      <c r="A52" s="186">
        <v>15</v>
      </c>
      <c r="B52" s="187" t="s">
        <v>26</v>
      </c>
      <c r="C52" s="60"/>
      <c r="D52" s="291">
        <v>100.3</v>
      </c>
      <c r="E52" s="54"/>
    </row>
    <row r="53" spans="1:6" hidden="1">
      <c r="A53" s="186">
        <v>18</v>
      </c>
      <c r="B53" s="187" t="s">
        <v>69</v>
      </c>
      <c r="C53" s="60"/>
      <c r="D53" s="291"/>
      <c r="E53" s="54"/>
    </row>
    <row r="54" spans="1:6" hidden="1">
      <c r="A54" s="186">
        <v>19</v>
      </c>
      <c r="B54" s="187" t="s">
        <v>56</v>
      </c>
      <c r="C54" s="60"/>
      <c r="D54" s="291">
        <f>+D15</f>
        <v>0</v>
      </c>
      <c r="E54" s="54"/>
    </row>
    <row r="55" spans="1:6">
      <c r="A55" s="186">
        <v>16</v>
      </c>
      <c r="B55" s="187" t="s">
        <v>47</v>
      </c>
      <c r="C55" s="60"/>
      <c r="D55" s="291">
        <v>57.5</v>
      </c>
      <c r="E55" s="54"/>
    </row>
    <row r="56" spans="1:6">
      <c r="A56" s="186">
        <v>17</v>
      </c>
      <c r="B56" s="187" t="s">
        <v>78</v>
      </c>
      <c r="C56" s="60"/>
      <c r="D56" s="291">
        <v>25</v>
      </c>
      <c r="E56" s="54"/>
    </row>
    <row r="57" spans="1:6">
      <c r="A57" s="186">
        <v>18</v>
      </c>
      <c r="B57" s="187" t="s">
        <v>79</v>
      </c>
      <c r="C57" s="60"/>
      <c r="D57" s="291">
        <v>95</v>
      </c>
      <c r="E57" s="54"/>
    </row>
    <row r="58" spans="1:6" hidden="1">
      <c r="A58" s="186">
        <v>23</v>
      </c>
      <c r="B58" s="187" t="s">
        <v>48</v>
      </c>
      <c r="C58" s="60"/>
      <c r="D58" s="291">
        <v>3</v>
      </c>
      <c r="E58" s="54"/>
    </row>
    <row r="59" spans="1:6" hidden="1">
      <c r="A59" s="186">
        <v>24</v>
      </c>
      <c r="B59" s="187" t="s">
        <v>125</v>
      </c>
      <c r="C59" s="60"/>
      <c r="D59" s="291"/>
      <c r="E59" s="54"/>
    </row>
    <row r="60" spans="1:6" hidden="1">
      <c r="A60" s="186">
        <v>25</v>
      </c>
      <c r="B60" s="187" t="s">
        <v>49</v>
      </c>
      <c r="C60" s="60"/>
      <c r="D60" s="291"/>
      <c r="E60" s="54"/>
    </row>
    <row r="61" spans="1:6">
      <c r="A61" s="186">
        <v>19</v>
      </c>
      <c r="B61" s="187" t="s">
        <v>66</v>
      </c>
      <c r="C61" s="60"/>
      <c r="D61" s="291">
        <f>+D25</f>
        <v>41.6</v>
      </c>
      <c r="E61" s="54"/>
    </row>
    <row r="62" spans="1:6" hidden="1">
      <c r="A62" s="186">
        <v>27</v>
      </c>
      <c r="B62" s="187" t="s">
        <v>80</v>
      </c>
      <c r="C62" s="60"/>
      <c r="D62" s="291"/>
      <c r="E62" s="54"/>
    </row>
    <row r="63" spans="1:6">
      <c r="A63" s="186">
        <v>20</v>
      </c>
      <c r="B63" s="187" t="s">
        <v>284</v>
      </c>
      <c r="C63" s="60"/>
      <c r="D63" s="291">
        <v>70</v>
      </c>
      <c r="E63" s="54"/>
    </row>
    <row r="64" spans="1:6" hidden="1">
      <c r="A64" s="186">
        <v>29</v>
      </c>
      <c r="B64" s="191"/>
      <c r="C64" s="60"/>
      <c r="D64" s="291"/>
      <c r="E64" s="54"/>
    </row>
    <row r="65" spans="1:14" hidden="1">
      <c r="A65" s="186">
        <v>30</v>
      </c>
      <c r="B65" s="191"/>
      <c r="C65" s="60"/>
      <c r="D65" s="291"/>
      <c r="E65" s="493" t="s">
        <v>126</v>
      </c>
    </row>
    <row r="66" spans="1:14">
      <c r="A66" s="186">
        <v>21</v>
      </c>
      <c r="B66" s="79" t="s">
        <v>27</v>
      </c>
      <c r="C66" s="60"/>
      <c r="D66" s="291">
        <v>2307.1999999999998</v>
      </c>
      <c r="E66" s="54"/>
    </row>
    <row r="67" spans="1:14" s="3" customFormat="1" ht="13.5">
      <c r="A67" s="193">
        <v>21.1</v>
      </c>
      <c r="B67" s="72" t="s">
        <v>81</v>
      </c>
      <c r="C67" s="62"/>
      <c r="D67" s="292">
        <v>2307.1999999999998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6">
        <v>22</v>
      </c>
      <c r="B68" s="187" t="s">
        <v>82</v>
      </c>
      <c r="C68" s="60"/>
      <c r="D68" s="291">
        <v>25</v>
      </c>
      <c r="E68" s="54"/>
    </row>
    <row r="69" spans="1:14" s="18" customFormat="1">
      <c r="A69" s="186">
        <v>23</v>
      </c>
      <c r="B69" s="187" t="s">
        <v>70</v>
      </c>
      <c r="C69" s="60"/>
      <c r="D69" s="291">
        <v>5166.3999999999996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>
      <c r="A70" s="67"/>
      <c r="B70" s="68" t="s">
        <v>32</v>
      </c>
      <c r="C70" s="57"/>
      <c r="D70" s="362">
        <f>SUM(D31,D34:D40,D44:D66,D68:D69)</f>
        <v>58002.9</v>
      </c>
      <c r="E70" s="359">
        <f>+D28-D70</f>
        <v>0</v>
      </c>
    </row>
    <row r="71" spans="1:14" ht="37.5" customHeight="1">
      <c r="B71" s="69"/>
      <c r="C71" s="11"/>
      <c r="D71" s="59"/>
      <c r="E71" s="54"/>
    </row>
    <row r="72" spans="1:14" hidden="1">
      <c r="B72" s="10" t="s">
        <v>2</v>
      </c>
      <c r="C72" s="365" t="s">
        <v>279</v>
      </c>
      <c r="D72" s="217"/>
      <c r="E72" s="54"/>
    </row>
    <row r="73" spans="1:14" hidden="1">
      <c r="B73" s="69"/>
      <c r="C73" s="288" t="s">
        <v>97</v>
      </c>
      <c r="D73" s="218"/>
      <c r="E73" s="54"/>
    </row>
    <row r="74" spans="1:14" hidden="1">
      <c r="B74" s="10" t="s">
        <v>6</v>
      </c>
      <c r="C74" s="365" t="s">
        <v>280</v>
      </c>
      <c r="D74" s="217"/>
      <c r="E74" s="54"/>
    </row>
    <row r="75" spans="1:14" hidden="1">
      <c r="B75" s="70"/>
      <c r="C75" s="288" t="s">
        <v>97</v>
      </c>
      <c r="D75" s="218"/>
      <c r="E75" s="54"/>
    </row>
    <row r="76" spans="1:14" hidden="1">
      <c r="B76" s="8" t="s">
        <v>210</v>
      </c>
      <c r="C76" s="70"/>
      <c r="D76" s="59"/>
      <c r="E76" s="54"/>
    </row>
    <row r="77" spans="1:14" s="70" customFormat="1" ht="27" customHeight="1">
      <c r="B77" s="494" t="s">
        <v>251</v>
      </c>
      <c r="D77" s="394" t="s">
        <v>274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302"/>
      <c r="C78" s="286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hidden="1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tabSelected="1" view="pageBreakPreview" topLeftCell="A34" zoomScaleSheetLayoutView="100" workbookViewId="0">
      <selection activeCell="E56" sqref="E56"/>
    </sheetView>
  </sheetViews>
  <sheetFormatPr defaultRowHeight="13.5"/>
  <cols>
    <col min="1" max="1" width="4" style="545" customWidth="1"/>
    <col min="2" max="2" width="86.42578125" style="102" customWidth="1"/>
    <col min="3" max="3" width="26.42578125" style="102" customWidth="1"/>
    <col min="4" max="4" width="23.140625" style="130" customWidth="1"/>
    <col min="5" max="5" width="23.140625" style="109" customWidth="1"/>
    <col min="6" max="6" width="1.5703125" style="109" customWidth="1"/>
    <col min="7" max="7" width="1.7109375" style="109" customWidth="1"/>
    <col min="8" max="8" width="11.85546875" style="109" customWidth="1"/>
    <col min="9" max="11" width="9.140625" style="101"/>
    <col min="12" max="16384" width="9.140625" style="102"/>
  </cols>
  <sheetData>
    <row r="1" spans="1:11" s="93" customFormat="1" ht="17.25">
      <c r="A1" s="533"/>
      <c r="B1" s="92"/>
      <c r="C1" s="411" t="s">
        <v>287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25">
      <c r="A2" s="533"/>
      <c r="B2" s="96"/>
      <c r="C2" s="285" t="s">
        <v>42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25">
      <c r="A3" s="533"/>
      <c r="B3" s="96"/>
      <c r="C3" s="285" t="s">
        <v>29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25">
      <c r="A4" s="533"/>
      <c r="B4" s="96"/>
      <c r="C4" s="220" t="s">
        <v>250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25">
      <c r="A5" s="533"/>
      <c r="B5" s="96"/>
      <c r="C5" s="220" t="s">
        <v>201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25" hidden="1">
      <c r="A6" s="533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25">
      <c r="A7" s="553" t="s">
        <v>43</v>
      </c>
      <c r="B7" s="553"/>
      <c r="C7" s="553"/>
      <c r="D7" s="128"/>
      <c r="E7" s="48"/>
      <c r="F7" s="48"/>
      <c r="G7" s="48"/>
      <c r="H7" s="48"/>
      <c r="I7" s="95"/>
      <c r="J7" s="95"/>
      <c r="K7" s="95"/>
    </row>
    <row r="8" spans="1:11" s="7" customFormat="1" ht="20.25">
      <c r="A8" s="547" t="str">
        <f>+'Ekamut-caxs'!A8:D8</f>
        <v xml:space="preserve">«Երևանի հ․113 մսուր-մանկապարտեզ» ՀՈԱԿ-ի </v>
      </c>
      <c r="B8" s="547"/>
      <c r="C8" s="547"/>
      <c r="D8" s="129"/>
      <c r="E8" s="4"/>
      <c r="F8" s="349"/>
      <c r="G8" s="349"/>
      <c r="H8" s="48"/>
      <c r="I8" s="6"/>
      <c r="J8" s="6"/>
      <c r="K8" s="6"/>
    </row>
    <row r="9" spans="1:11" s="7" customFormat="1" ht="17.25">
      <c r="A9" s="548" t="s">
        <v>252</v>
      </c>
      <c r="B9" s="548"/>
      <c r="C9" s="548"/>
      <c r="D9" s="128"/>
      <c r="E9" s="48"/>
      <c r="F9" s="48"/>
      <c r="G9" s="48"/>
      <c r="H9" s="48"/>
      <c r="I9" s="6"/>
      <c r="J9" s="6"/>
      <c r="K9" s="6"/>
    </row>
    <row r="10" spans="1:11" s="7" customFormat="1" ht="17.25" hidden="1">
      <c r="A10" s="534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7.25">
      <c r="A11" s="533"/>
      <c r="B11" s="91"/>
      <c r="C11" s="98" t="s">
        <v>44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7.25" thickBot="1">
      <c r="A12" s="535" t="s">
        <v>3</v>
      </c>
      <c r="B12" s="113" t="s">
        <v>33</v>
      </c>
      <c r="C12" s="107" t="s">
        <v>45</v>
      </c>
      <c r="D12" s="130"/>
      <c r="E12" s="109"/>
      <c r="F12" s="109"/>
      <c r="G12" s="109"/>
      <c r="H12" s="358" t="s">
        <v>239</v>
      </c>
      <c r="I12" s="109"/>
      <c r="J12" s="109"/>
      <c r="K12" s="109"/>
    </row>
    <row r="13" spans="1:11" s="93" customFormat="1" ht="35.25" thickBot="1">
      <c r="A13" s="536" t="s">
        <v>7</v>
      </c>
      <c r="B13" s="14" t="s">
        <v>34</v>
      </c>
      <c r="C13" s="334">
        <f>+'Dramakani hamematakan'!D6</f>
        <v>270.89999999999998</v>
      </c>
      <c r="D13" s="551" t="s">
        <v>238</v>
      </c>
      <c r="E13" s="552"/>
      <c r="F13" s="357"/>
      <c r="G13" s="357"/>
      <c r="H13" s="356"/>
      <c r="I13" s="95"/>
      <c r="J13" s="95"/>
      <c r="K13" s="95"/>
    </row>
    <row r="14" spans="1:11" s="93" customFormat="1" ht="17.25">
      <c r="A14" s="536" t="s">
        <v>11</v>
      </c>
      <c r="B14" s="14" t="s">
        <v>85</v>
      </c>
      <c r="C14" s="334">
        <f>SUM(C15:C24,C27:C28)</f>
        <v>55695.700000000004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7.25">
      <c r="A15" s="532">
        <v>1</v>
      </c>
      <c r="B15" s="323" t="s">
        <v>120</v>
      </c>
      <c r="C15" s="325">
        <f>+'Ekamut-caxs'!$D12</f>
        <v>55502.9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7.25" hidden="1">
      <c r="A16" s="532">
        <v>2</v>
      </c>
      <c r="B16" s="326" t="s">
        <v>8</v>
      </c>
      <c r="C16" s="325">
        <f>+'Ekamut-caxs'!$D13</f>
        <v>0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25" hidden="1">
      <c r="A17" s="532">
        <v>3</v>
      </c>
      <c r="B17" s="327" t="s">
        <v>55</v>
      </c>
      <c r="C17" s="324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25" hidden="1">
      <c r="A18" s="532">
        <v>4</v>
      </c>
      <c r="B18" s="328" t="s">
        <v>65</v>
      </c>
      <c r="C18" s="324">
        <f>+'Ekamut-caxs'!D15</f>
        <v>0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>
      <c r="A19" s="532">
        <v>5</v>
      </c>
      <c r="B19" s="323" t="s">
        <v>121</v>
      </c>
      <c r="C19" s="325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25" hidden="1">
      <c r="A20" s="532">
        <v>2</v>
      </c>
      <c r="B20" s="323" t="s">
        <v>9</v>
      </c>
      <c r="C20" s="529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7.25" hidden="1">
      <c r="A21" s="532">
        <v>2</v>
      </c>
      <c r="B21" s="323" t="s">
        <v>74</v>
      </c>
      <c r="C21" s="325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7.25" hidden="1">
      <c r="A22" s="532">
        <v>8</v>
      </c>
      <c r="B22" s="323" t="s">
        <v>35</v>
      </c>
      <c r="C22" s="324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7.25" hidden="1">
      <c r="A23" s="532">
        <v>9</v>
      </c>
      <c r="B23" s="323" t="s">
        <v>10</v>
      </c>
      <c r="C23" s="325">
        <f>+'Ekamut-caxs'!D22</f>
        <v>0</v>
      </c>
      <c r="D23" s="131"/>
      <c r="E23" s="122"/>
      <c r="F23" s="122"/>
      <c r="G23" s="122"/>
      <c r="H23" s="48"/>
      <c r="I23" s="95"/>
      <c r="J23" s="95"/>
      <c r="K23" s="95"/>
    </row>
    <row r="24" spans="1:11" s="87" customFormat="1" ht="17.25">
      <c r="A24" s="532">
        <v>2</v>
      </c>
      <c r="B24" s="326" t="s">
        <v>288</v>
      </c>
      <c r="C24" s="325">
        <f>SUM(C25:C26)</f>
        <v>192.79999999999998</v>
      </c>
      <c r="D24" s="135">
        <f>SUM(D25:D26)</f>
        <v>0</v>
      </c>
      <c r="E24" s="85"/>
      <c r="F24" s="85"/>
      <c r="G24" s="85"/>
      <c r="H24" s="71"/>
      <c r="I24" s="86"/>
      <c r="J24" s="86"/>
      <c r="K24" s="86"/>
    </row>
    <row r="25" spans="1:11" s="105" customFormat="1" ht="14.25">
      <c r="A25" s="532">
        <v>2.1</v>
      </c>
      <c r="B25" s="33" t="s">
        <v>289</v>
      </c>
      <c r="C25" s="338">
        <f>+'Ekamut-caxs'!D24</f>
        <v>151.19999999999999</v>
      </c>
      <c r="D25" s="352"/>
      <c r="E25" s="124"/>
      <c r="F25" s="124"/>
      <c r="G25" s="124"/>
      <c r="H25" s="124"/>
      <c r="I25" s="104"/>
      <c r="J25" s="104"/>
      <c r="K25" s="104"/>
    </row>
    <row r="26" spans="1:11" s="105" customFormat="1" ht="14.25">
      <c r="A26" s="532">
        <v>2.2000000000000002</v>
      </c>
      <c r="B26" s="33" t="s">
        <v>290</v>
      </c>
      <c r="C26" s="338">
        <f>+'Ekamut-caxs'!D25</f>
        <v>41.6</v>
      </c>
      <c r="D26" s="352"/>
      <c r="E26" s="124"/>
      <c r="F26" s="124"/>
      <c r="G26" s="124"/>
      <c r="H26" s="124"/>
      <c r="I26" s="104"/>
      <c r="J26" s="104"/>
      <c r="K26" s="104"/>
    </row>
    <row r="27" spans="1:11" s="95" customFormat="1" ht="21.75" hidden="1" customHeight="1">
      <c r="A27" s="532">
        <v>10</v>
      </c>
      <c r="B27" s="329"/>
      <c r="C27" s="324"/>
      <c r="D27" s="131"/>
      <c r="E27" s="122"/>
      <c r="F27" s="122"/>
      <c r="G27" s="122"/>
      <c r="H27" s="48"/>
    </row>
    <row r="28" spans="1:11" s="95" customFormat="1" ht="17.25" hidden="1">
      <c r="A28" s="532">
        <v>11</v>
      </c>
      <c r="B28" s="329"/>
      <c r="C28" s="324"/>
      <c r="D28" s="490" t="s">
        <v>195</v>
      </c>
      <c r="E28" s="122"/>
      <c r="F28" s="122"/>
      <c r="G28" s="122"/>
      <c r="H28" s="48"/>
    </row>
    <row r="29" spans="1:11" s="93" customFormat="1" ht="17.25">
      <c r="A29" s="536" t="s">
        <v>36</v>
      </c>
      <c r="B29" s="14" t="s">
        <v>86</v>
      </c>
      <c r="C29" s="334">
        <f>C30+C72+C84</f>
        <v>50554.3</v>
      </c>
      <c r="D29" s="366"/>
      <c r="E29" s="48"/>
      <c r="F29" s="48"/>
      <c r="G29" s="48"/>
      <c r="H29" s="48"/>
      <c r="I29" s="95"/>
      <c r="J29" s="95"/>
      <c r="K29" s="95"/>
    </row>
    <row r="30" spans="1:11" s="93" customFormat="1" ht="17.25">
      <c r="A30" s="537" t="s">
        <v>58</v>
      </c>
      <c r="B30" s="14" t="s">
        <v>61</v>
      </c>
      <c r="C30" s="334">
        <f>SUM(C31,C34:C40,C44:C66,C70:C71)</f>
        <v>50529.3</v>
      </c>
      <c r="D30" s="128"/>
      <c r="E30" s="48"/>
      <c r="F30" s="48"/>
      <c r="G30" s="48"/>
      <c r="H30" s="48"/>
      <c r="I30" s="95"/>
      <c r="J30" s="95"/>
      <c r="K30" s="95"/>
    </row>
    <row r="31" spans="1:11" s="87" customFormat="1" ht="17.25">
      <c r="A31" s="532">
        <v>1</v>
      </c>
      <c r="B31" s="326" t="s">
        <v>281</v>
      </c>
      <c r="C31" s="325">
        <f>+'Ekamut-caxs'!D31</f>
        <v>32320.5</v>
      </c>
      <c r="D31" s="135"/>
      <c r="E31" s="85"/>
      <c r="F31" s="85"/>
      <c r="G31" s="85"/>
      <c r="H31" s="71"/>
      <c r="I31" s="86"/>
      <c r="J31" s="86"/>
      <c r="K31" s="86"/>
    </row>
    <row r="32" spans="1:11" s="105" customFormat="1" ht="18" hidden="1" customHeight="1">
      <c r="A32" s="532">
        <v>1.1000000000000001</v>
      </c>
      <c r="B32" s="33" t="s">
        <v>122</v>
      </c>
      <c r="C32" s="338">
        <f>+'Ekamut-caxs'!D32</f>
        <v>0</v>
      </c>
      <c r="D32" s="352"/>
      <c r="E32" s="124"/>
      <c r="F32" s="124"/>
      <c r="G32" s="124"/>
      <c r="H32" s="124"/>
      <c r="I32" s="104"/>
      <c r="J32" s="104"/>
      <c r="K32" s="104"/>
    </row>
    <row r="33" spans="1:11" s="105" customFormat="1" ht="18" hidden="1" customHeight="1">
      <c r="A33" s="532">
        <v>1.2</v>
      </c>
      <c r="B33" s="33" t="s">
        <v>12</v>
      </c>
      <c r="C33" s="338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87" customFormat="1" ht="17.25">
      <c r="A34" s="532">
        <v>2</v>
      </c>
      <c r="B34" s="326" t="s">
        <v>15</v>
      </c>
      <c r="C34" s="325">
        <f>+'Ekamut-caxs'!D34</f>
        <v>11765.3</v>
      </c>
      <c r="D34" s="135"/>
      <c r="E34" s="85"/>
      <c r="F34" s="85"/>
      <c r="G34" s="85"/>
      <c r="H34" s="71"/>
      <c r="I34" s="86"/>
      <c r="J34" s="86"/>
      <c r="K34" s="86"/>
    </row>
    <row r="35" spans="1:11" s="87" customFormat="1" ht="17.25">
      <c r="A35" s="532">
        <v>3</v>
      </c>
      <c r="B35" s="326" t="s">
        <v>14</v>
      </c>
      <c r="C35" s="325">
        <f>+'Ekamut-caxs'!D35</f>
        <v>2747.9</v>
      </c>
      <c r="D35" s="135">
        <f>+C35-Komunal!F27</f>
        <v>0</v>
      </c>
      <c r="E35" s="85"/>
      <c r="F35" s="85"/>
      <c r="G35" s="85"/>
      <c r="H35" s="71"/>
      <c r="I35" s="86"/>
      <c r="J35" s="86"/>
      <c r="K35" s="86"/>
    </row>
    <row r="36" spans="1:11" s="87" customFormat="1" ht="17.25">
      <c r="A36" s="532">
        <v>4</v>
      </c>
      <c r="B36" s="326" t="s">
        <v>13</v>
      </c>
      <c r="C36" s="325">
        <f>+'Ekamut-caxs'!D36</f>
        <v>1732.5</v>
      </c>
      <c r="D36" s="135">
        <f>+C36-Komunal!J27</f>
        <v>0</v>
      </c>
      <c r="E36" s="85"/>
      <c r="F36" s="85"/>
      <c r="G36" s="85"/>
      <c r="H36" s="71"/>
      <c r="I36" s="86"/>
      <c r="J36" s="86"/>
      <c r="K36" s="86"/>
    </row>
    <row r="37" spans="1:11" s="87" customFormat="1" ht="17.25">
      <c r="A37" s="532">
        <v>5</v>
      </c>
      <c r="B37" s="326" t="s">
        <v>16</v>
      </c>
      <c r="C37" s="325">
        <f>+'Ekamut-caxs'!D37</f>
        <v>249</v>
      </c>
      <c r="D37" s="135">
        <f>+C37-Komunal!M27</f>
        <v>0</v>
      </c>
      <c r="E37" s="85"/>
      <c r="F37" s="85"/>
      <c r="G37" s="85"/>
      <c r="H37" s="71"/>
      <c r="I37" s="86"/>
      <c r="J37" s="86"/>
      <c r="K37" s="86"/>
    </row>
    <row r="38" spans="1:11" s="87" customFormat="1" ht="17.25">
      <c r="A38" s="532">
        <v>6</v>
      </c>
      <c r="B38" s="326" t="s">
        <v>17</v>
      </c>
      <c r="C38" s="325">
        <f>+'Ekamut-caxs'!D38</f>
        <v>54.1</v>
      </c>
      <c r="D38" s="135"/>
      <c r="E38" s="85"/>
      <c r="F38" s="85"/>
      <c r="G38" s="85"/>
      <c r="H38" s="71"/>
      <c r="I38" s="86"/>
      <c r="J38" s="86"/>
      <c r="K38" s="86"/>
    </row>
    <row r="39" spans="1:11" s="87" customFormat="1" ht="17.25">
      <c r="A39" s="532">
        <v>7</v>
      </c>
      <c r="B39" s="326" t="s">
        <v>18</v>
      </c>
      <c r="C39" s="325">
        <f>+'Ekamut-caxs'!D39</f>
        <v>60</v>
      </c>
      <c r="D39" s="135"/>
      <c r="E39" s="85"/>
      <c r="F39" s="85"/>
      <c r="G39" s="85"/>
      <c r="H39" s="71"/>
      <c r="I39" s="86"/>
      <c r="J39" s="86"/>
      <c r="K39" s="86"/>
    </row>
    <row r="40" spans="1:11" s="87" customFormat="1" ht="17.25">
      <c r="A40" s="532">
        <v>8</v>
      </c>
      <c r="B40" s="326" t="s">
        <v>19</v>
      </c>
      <c r="C40" s="325">
        <f>SUM(C41:C43)</f>
        <v>148.60000000000002</v>
      </c>
      <c r="D40" s="135"/>
      <c r="E40" s="85"/>
      <c r="F40" s="85"/>
      <c r="G40" s="85"/>
      <c r="H40" s="71"/>
      <c r="I40" s="86"/>
      <c r="J40" s="86"/>
      <c r="K40" s="86"/>
    </row>
    <row r="41" spans="1:11">
      <c r="A41" s="532">
        <v>8.1</v>
      </c>
      <c r="B41" s="33" t="s">
        <v>20</v>
      </c>
      <c r="C41" s="338">
        <f>+'Ekamut-caxs'!D41</f>
        <v>57.6</v>
      </c>
    </row>
    <row r="42" spans="1:11">
      <c r="A42" s="532">
        <v>8.1999999999999993</v>
      </c>
      <c r="B42" s="33" t="s">
        <v>21</v>
      </c>
      <c r="C42" s="338">
        <f>+'Ekamut-caxs'!D42</f>
        <v>27.3</v>
      </c>
    </row>
    <row r="43" spans="1:11">
      <c r="A43" s="532">
        <v>8.3000000000000007</v>
      </c>
      <c r="B43" s="33" t="s">
        <v>22</v>
      </c>
      <c r="C43" s="338">
        <f>+'Ekamut-caxs'!D43</f>
        <v>63.7</v>
      </c>
    </row>
    <row r="44" spans="1:11" s="117" customFormat="1" ht="18" hidden="1" customHeight="1">
      <c r="A44" s="532">
        <v>9</v>
      </c>
      <c r="B44" s="326" t="s">
        <v>23</v>
      </c>
      <c r="C44" s="325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87" customFormat="1" ht="17.25">
      <c r="A45" s="532">
        <v>9</v>
      </c>
      <c r="B45" s="326" t="s">
        <v>31</v>
      </c>
      <c r="C45" s="325">
        <f>+'Ekamut-caxs'!D45</f>
        <v>735</v>
      </c>
      <c r="D45" s="135"/>
      <c r="E45" s="85"/>
      <c r="F45" s="85"/>
      <c r="G45" s="85"/>
      <c r="H45" s="71"/>
      <c r="I45" s="86"/>
      <c r="J45" s="86"/>
      <c r="K45" s="86"/>
    </row>
    <row r="46" spans="1:11" s="87" customFormat="1" ht="17.25">
      <c r="A46" s="532">
        <v>10</v>
      </c>
      <c r="B46" s="326" t="s">
        <v>24</v>
      </c>
      <c r="C46" s="325">
        <f>+'Ekamut-caxs'!D46</f>
        <v>90</v>
      </c>
      <c r="D46" s="135"/>
      <c r="E46" s="85"/>
      <c r="F46" s="85"/>
      <c r="G46" s="85"/>
      <c r="H46" s="71"/>
      <c r="I46" s="86"/>
      <c r="J46" s="86"/>
      <c r="K46" s="86"/>
    </row>
    <row r="47" spans="1:11" s="87" customFormat="1" ht="17.25">
      <c r="A47" s="532">
        <v>11</v>
      </c>
      <c r="B47" s="326" t="s">
        <v>77</v>
      </c>
      <c r="C47" s="325">
        <f>+'Ekamut-caxs'!D47</f>
        <v>35</v>
      </c>
      <c r="D47" s="135"/>
      <c r="E47" s="85"/>
      <c r="F47" s="85"/>
      <c r="G47" s="85"/>
      <c r="H47" s="71"/>
      <c r="I47" s="86"/>
      <c r="J47" s="86"/>
      <c r="K47" s="86"/>
    </row>
    <row r="48" spans="1:11" s="87" customFormat="1" ht="17.25" hidden="1">
      <c r="A48" s="532">
        <v>12</v>
      </c>
      <c r="B48" s="326" t="s">
        <v>50</v>
      </c>
      <c r="C48" s="325">
        <f>+'Ekamut-caxs'!D48</f>
        <v>0</v>
      </c>
      <c r="D48" s="135"/>
      <c r="E48" s="85"/>
      <c r="F48" s="85"/>
      <c r="G48" s="85"/>
      <c r="H48" s="71"/>
      <c r="I48" s="86"/>
      <c r="J48" s="86"/>
      <c r="K48" s="86"/>
    </row>
    <row r="49" spans="1:11" s="87" customFormat="1" ht="17.25">
      <c r="A49" s="532">
        <v>12</v>
      </c>
      <c r="B49" s="326" t="s">
        <v>123</v>
      </c>
      <c r="C49" s="325">
        <f>+'Ekamut-caxs'!D49</f>
        <v>45</v>
      </c>
      <c r="D49" s="135"/>
      <c r="E49" s="85"/>
      <c r="F49" s="85"/>
      <c r="G49" s="85"/>
      <c r="H49" s="71"/>
      <c r="I49" s="86"/>
      <c r="J49" s="86"/>
      <c r="K49" s="86"/>
    </row>
    <row r="50" spans="1:11" s="87" customFormat="1" ht="17.25">
      <c r="A50" s="532">
        <v>13</v>
      </c>
      <c r="B50" s="326" t="s">
        <v>124</v>
      </c>
      <c r="C50" s="325">
        <f>+'Ekamut-caxs'!D50</f>
        <v>79</v>
      </c>
      <c r="D50" s="135"/>
      <c r="E50" s="85"/>
      <c r="F50" s="85"/>
      <c r="G50" s="85"/>
      <c r="H50" s="71"/>
      <c r="I50" s="86"/>
      <c r="J50" s="86"/>
      <c r="K50" s="86"/>
    </row>
    <row r="51" spans="1:11" s="87" customFormat="1" ht="17.25">
      <c r="A51" s="532">
        <v>14</v>
      </c>
      <c r="B51" s="326" t="s">
        <v>25</v>
      </c>
      <c r="C51" s="325">
        <f>+'Ekamut-caxs'!D51</f>
        <v>50</v>
      </c>
      <c r="D51" s="135"/>
      <c r="E51" s="85"/>
      <c r="F51" s="85"/>
      <c r="G51" s="85"/>
      <c r="H51" s="71"/>
      <c r="I51" s="86"/>
      <c r="J51" s="86"/>
      <c r="K51" s="86"/>
    </row>
    <row r="52" spans="1:11" s="87" customFormat="1" ht="17.25">
      <c r="A52" s="532">
        <v>15</v>
      </c>
      <c r="B52" s="326" t="s">
        <v>26</v>
      </c>
      <c r="C52" s="325">
        <f>+'Ekamut-caxs'!D52</f>
        <v>100.3</v>
      </c>
      <c r="D52" s="135"/>
      <c r="E52" s="85"/>
      <c r="F52" s="85"/>
      <c r="G52" s="85"/>
      <c r="H52" s="71"/>
      <c r="I52" s="86"/>
      <c r="J52" s="86"/>
      <c r="K52" s="86"/>
    </row>
    <row r="53" spans="1:11" s="115" customFormat="1" ht="18" hidden="1" customHeight="1">
      <c r="A53" s="532">
        <v>18</v>
      </c>
      <c r="B53" s="326" t="s">
        <v>69</v>
      </c>
      <c r="C53" s="325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>
      <c r="A54" s="532">
        <v>19</v>
      </c>
      <c r="B54" s="326" t="s">
        <v>56</v>
      </c>
      <c r="C54" s="325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7" customFormat="1" ht="17.25">
      <c r="A55" s="532">
        <v>16</v>
      </c>
      <c r="B55" s="326" t="s">
        <v>47</v>
      </c>
      <c r="C55" s="325">
        <f>+'Ekamut-caxs'!D55</f>
        <v>57.5</v>
      </c>
      <c r="D55" s="135"/>
      <c r="E55" s="85"/>
      <c r="F55" s="85"/>
      <c r="G55" s="85"/>
      <c r="H55" s="71"/>
      <c r="I55" s="86"/>
      <c r="J55" s="86"/>
      <c r="K55" s="86"/>
    </row>
    <row r="56" spans="1:11" s="87" customFormat="1" ht="17.25">
      <c r="A56" s="532">
        <v>17</v>
      </c>
      <c r="B56" s="326" t="s">
        <v>78</v>
      </c>
      <c r="C56" s="325">
        <f>+'Ekamut-caxs'!D56</f>
        <v>25</v>
      </c>
      <c r="D56" s="135"/>
      <c r="E56" s="85"/>
      <c r="F56" s="85"/>
      <c r="G56" s="85"/>
      <c r="H56" s="71"/>
      <c r="I56" s="86"/>
      <c r="J56" s="86"/>
      <c r="K56" s="86"/>
    </row>
    <row r="57" spans="1:11" s="87" customFormat="1" ht="17.25">
      <c r="A57" s="532">
        <v>18</v>
      </c>
      <c r="B57" s="326" t="s">
        <v>79</v>
      </c>
      <c r="C57" s="325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7.25" hidden="1">
      <c r="A58" s="532">
        <v>20</v>
      </c>
      <c r="B58" s="326" t="s">
        <v>48</v>
      </c>
      <c r="C58" s="325">
        <f>+'Ekamut-caxs'!D58</f>
        <v>3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7.25" hidden="1">
      <c r="A59" s="532">
        <v>24</v>
      </c>
      <c r="B59" s="326" t="s">
        <v>125</v>
      </c>
      <c r="C59" s="325">
        <f>+'Ekamut-caxs'!D59</f>
        <v>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7.25" hidden="1">
      <c r="A60" s="532">
        <v>25</v>
      </c>
      <c r="B60" s="326" t="s">
        <v>49</v>
      </c>
      <c r="C60" s="325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7.25">
      <c r="A61" s="532">
        <v>19</v>
      </c>
      <c r="B61" s="326" t="s">
        <v>66</v>
      </c>
      <c r="C61" s="325">
        <f>+'Ekamut-caxs'!D61</f>
        <v>41.6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7.25" hidden="1">
      <c r="A62" s="532">
        <v>27</v>
      </c>
      <c r="B62" s="187" t="s">
        <v>80</v>
      </c>
      <c r="C62" s="325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7.25">
      <c r="A63" s="532">
        <v>20</v>
      </c>
      <c r="B63" s="326" t="s">
        <v>284</v>
      </c>
      <c r="C63" s="325">
        <f>+'Ekamut-caxs'!D63</f>
        <v>70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8" hidden="1" customHeight="1">
      <c r="A64" s="532">
        <v>29</v>
      </c>
      <c r="B64" s="346"/>
      <c r="C64" s="324">
        <f>+'Ekamut-caxs'!D64</f>
        <v>0</v>
      </c>
      <c r="D64" s="135"/>
      <c r="E64" s="85"/>
      <c r="F64" s="85"/>
      <c r="G64" s="85"/>
      <c r="H64" s="71"/>
    </row>
    <row r="65" spans="1:11" s="86" customFormat="1" ht="18" hidden="1" customHeight="1">
      <c r="A65" s="532">
        <v>30</v>
      </c>
      <c r="B65" s="346"/>
      <c r="C65" s="324">
        <f>+'Ekamut-caxs'!D65</f>
        <v>0</v>
      </c>
      <c r="D65" s="490" t="s">
        <v>126</v>
      </c>
      <c r="E65" s="85"/>
      <c r="F65" s="85"/>
      <c r="G65" s="85"/>
      <c r="H65" s="71"/>
    </row>
    <row r="66" spans="1:11" s="117" customFormat="1" ht="17.25">
      <c r="A66" s="532">
        <v>21</v>
      </c>
      <c r="B66" s="347" t="s">
        <v>37</v>
      </c>
      <c r="C66" s="325">
        <f>SUM(C67:C69)</f>
        <v>25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>
      <c r="A67" s="538">
        <v>31.1</v>
      </c>
      <c r="B67" s="120" t="s">
        <v>38</v>
      </c>
      <c r="C67" s="298"/>
    </row>
    <row r="68" spans="1:11" ht="19.5" hidden="1" customHeight="1">
      <c r="A68" s="538">
        <v>31.2</v>
      </c>
      <c r="B68" s="120" t="s">
        <v>51</v>
      </c>
      <c r="C68" s="298"/>
    </row>
    <row r="69" spans="1:11">
      <c r="A69" s="538">
        <v>21.1</v>
      </c>
      <c r="B69" s="120" t="s">
        <v>87</v>
      </c>
      <c r="C69" s="298">
        <f>+'Ekamut-caxs'!D68</f>
        <v>25</v>
      </c>
    </row>
    <row r="70" spans="1:11" s="117" customFormat="1" ht="17.25" hidden="1" customHeight="1">
      <c r="A70" s="539">
        <v>32</v>
      </c>
      <c r="B70" s="332" t="s">
        <v>39</v>
      </c>
      <c r="C70" s="325">
        <f>+'Deb. ev kreditor'!D59-'Deb. ev kreditor'!D54</f>
        <v>0</v>
      </c>
      <c r="D70" s="134"/>
      <c r="E70" s="108"/>
      <c r="F70" s="108"/>
      <c r="G70" s="108"/>
      <c r="H70" s="108"/>
      <c r="I70" s="116"/>
      <c r="J70" s="116"/>
      <c r="K70" s="116"/>
    </row>
    <row r="71" spans="1:11" s="117" customFormat="1" ht="16.5" hidden="1" customHeight="1">
      <c r="A71" s="539">
        <v>33</v>
      </c>
      <c r="B71" s="333" t="s">
        <v>88</v>
      </c>
      <c r="C71" s="324"/>
      <c r="D71" s="134" t="s">
        <v>240</v>
      </c>
      <c r="E71" s="108"/>
      <c r="F71" s="108"/>
      <c r="G71" s="108"/>
      <c r="H71" s="108"/>
      <c r="I71" s="116"/>
      <c r="J71" s="116"/>
      <c r="K71" s="116"/>
    </row>
    <row r="72" spans="1:11" s="100" customFormat="1" ht="17.25">
      <c r="A72" s="540" t="s">
        <v>59</v>
      </c>
      <c r="B72" s="103" t="s">
        <v>62</v>
      </c>
      <c r="C72" s="334">
        <f>C73+C80</f>
        <v>25</v>
      </c>
      <c r="D72" s="528">
        <f>+C13-C72</f>
        <v>245.89999999999998</v>
      </c>
      <c r="E72" s="125"/>
      <c r="F72" s="125"/>
      <c r="G72" s="125"/>
      <c r="H72" s="125"/>
      <c r="I72" s="99"/>
      <c r="J72" s="99"/>
      <c r="K72" s="99"/>
    </row>
    <row r="73" spans="1:11" s="87" customFormat="1" ht="17.25">
      <c r="A73" s="532">
        <v>1</v>
      </c>
      <c r="B73" s="326" t="s">
        <v>92</v>
      </c>
      <c r="C73" s="325">
        <f>SUM(C74:C79)</f>
        <v>25</v>
      </c>
      <c r="D73" s="135"/>
      <c r="E73" s="85"/>
      <c r="F73" s="85"/>
      <c r="G73" s="85"/>
      <c r="H73" s="71"/>
      <c r="I73" s="86"/>
      <c r="J73" s="86"/>
      <c r="K73" s="86"/>
    </row>
    <row r="74" spans="1:11" s="115" customFormat="1" ht="17.25" hidden="1" customHeight="1">
      <c r="A74" s="539">
        <v>1.1000000000000001</v>
      </c>
      <c r="B74" s="336" t="s">
        <v>89</v>
      </c>
      <c r="C74" s="324"/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25" hidden="1" customHeight="1">
      <c r="A75" s="539">
        <v>1.2</v>
      </c>
      <c r="B75" s="336" t="s">
        <v>90</v>
      </c>
      <c r="C75" s="324"/>
      <c r="D75" s="132"/>
      <c r="E75" s="123"/>
      <c r="F75" s="123"/>
      <c r="G75" s="123"/>
      <c r="H75" s="123"/>
      <c r="I75" s="114"/>
      <c r="J75" s="114"/>
      <c r="K75" s="114"/>
    </row>
    <row r="76" spans="1:11" s="105" customFormat="1" ht="15" thickBot="1">
      <c r="A76" s="539">
        <v>1.1000000000000001</v>
      </c>
      <c r="B76" s="530" t="s">
        <v>91</v>
      </c>
      <c r="C76" s="298">
        <v>25</v>
      </c>
      <c r="D76" s="133"/>
      <c r="E76" s="124"/>
      <c r="F76" s="124"/>
      <c r="G76" s="124"/>
      <c r="H76" s="124"/>
      <c r="I76" s="104"/>
      <c r="J76" s="104"/>
      <c r="K76" s="104"/>
    </row>
    <row r="77" spans="1:11" s="115" customFormat="1" ht="17.25" hidden="1" customHeight="1">
      <c r="A77" s="539">
        <v>1.4</v>
      </c>
      <c r="B77" s="336" t="s">
        <v>67</v>
      </c>
      <c r="C77" s="324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539">
        <v>1.5</v>
      </c>
      <c r="B78" s="337" t="s">
        <v>68</v>
      </c>
      <c r="C78" s="324"/>
      <c r="D78" s="132"/>
      <c r="E78" s="123"/>
      <c r="F78" s="123"/>
      <c r="G78" s="123"/>
      <c r="H78" s="123"/>
    </row>
    <row r="79" spans="1:11" s="114" customFormat="1" ht="17.25" hidden="1" customHeight="1">
      <c r="A79" s="539">
        <v>1.6</v>
      </c>
      <c r="B79" s="337"/>
      <c r="C79" s="324"/>
      <c r="D79" s="491" t="s">
        <v>127</v>
      </c>
      <c r="E79" s="123"/>
      <c r="F79" s="123"/>
      <c r="G79" s="123"/>
      <c r="H79" s="123"/>
    </row>
    <row r="80" spans="1:11" s="115" customFormat="1" ht="35.25" hidden="1" customHeight="1">
      <c r="A80" s="539">
        <v>2</v>
      </c>
      <c r="B80" s="335" t="s">
        <v>93</v>
      </c>
      <c r="C80" s="325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539">
        <v>2.1</v>
      </c>
      <c r="B81" s="335" t="s">
        <v>64</v>
      </c>
      <c r="C81" s="324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539">
        <v>2.2000000000000002</v>
      </c>
      <c r="B82" s="348" t="s">
        <v>63</v>
      </c>
      <c r="C82" s="324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539">
        <v>2.2999999999999998</v>
      </c>
      <c r="B83" s="335" t="s">
        <v>52</v>
      </c>
      <c r="C83" s="324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37.5" hidden="1" customHeight="1">
      <c r="A84" s="540" t="s">
        <v>60</v>
      </c>
      <c r="B84" s="14" t="s">
        <v>156</v>
      </c>
      <c r="C84" s="334">
        <f>SUM(C85:C86)</f>
        <v>0</v>
      </c>
      <c r="D84" s="528"/>
      <c r="E84" s="125"/>
      <c r="F84" s="125"/>
      <c r="G84" s="125"/>
      <c r="H84" s="125"/>
      <c r="I84" s="99"/>
      <c r="J84" s="99"/>
      <c r="K84" s="99"/>
    </row>
    <row r="85" spans="1:11" s="115" customFormat="1" ht="15.75" hidden="1" customHeight="1" thickBot="1">
      <c r="A85" s="539">
        <v>1</v>
      </c>
      <c r="B85" s="330" t="s">
        <v>15</v>
      </c>
      <c r="C85" s="324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8" hidden="1" customHeight="1" thickBot="1">
      <c r="A86" s="539">
        <v>2</v>
      </c>
      <c r="B86" s="330"/>
      <c r="C86" s="324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5.25" thickBot="1">
      <c r="A87" s="536" t="s">
        <v>40</v>
      </c>
      <c r="B87" s="14" t="s">
        <v>41</v>
      </c>
      <c r="C87" s="334">
        <f>C13+C14-C29</f>
        <v>5412.3000000000029</v>
      </c>
      <c r="D87" s="551" t="s">
        <v>205</v>
      </c>
      <c r="E87" s="552"/>
      <c r="F87" s="357"/>
      <c r="G87" s="357"/>
      <c r="H87" s="356"/>
      <c r="I87" s="118"/>
      <c r="J87" s="118"/>
      <c r="K87" s="118"/>
    </row>
    <row r="88" spans="1:11" s="100" customFormat="1" ht="45" customHeight="1">
      <c r="A88" s="541"/>
      <c r="B88" s="106"/>
      <c r="D88" s="371"/>
      <c r="E88" s="125"/>
      <c r="F88" s="125"/>
      <c r="G88" s="125"/>
      <c r="H88" s="125"/>
      <c r="I88" s="99"/>
      <c r="J88" s="99"/>
      <c r="K88" s="99"/>
    </row>
    <row r="89" spans="1:11" s="7" customFormat="1" ht="17.25" hidden="1">
      <c r="A89" s="542"/>
      <c r="B89" s="19" t="s">
        <v>2</v>
      </c>
      <c r="C89" s="367" t="str">
        <f>+'Ekamut-caxs'!C72</f>
        <v>Մ.Գասպարյան</v>
      </c>
      <c r="D89" s="217"/>
      <c r="E89" s="48"/>
      <c r="F89" s="48"/>
      <c r="G89" s="48"/>
      <c r="H89" s="48"/>
      <c r="I89" s="6"/>
      <c r="J89" s="6"/>
      <c r="K89" s="6"/>
    </row>
    <row r="90" spans="1:11" s="3" customFormat="1" ht="17.25" hidden="1">
      <c r="A90" s="542"/>
      <c r="B90" s="7" t="s">
        <v>4</v>
      </c>
      <c r="C90" s="368" t="s">
        <v>97</v>
      </c>
      <c r="D90" s="218"/>
      <c r="E90" s="109"/>
      <c r="F90" s="109"/>
      <c r="G90" s="109"/>
      <c r="H90" s="109"/>
      <c r="I90" s="2"/>
      <c r="J90" s="2"/>
      <c r="K90" s="2"/>
    </row>
    <row r="91" spans="1:11" s="3" customFormat="1" ht="17.25" hidden="1">
      <c r="A91" s="542"/>
      <c r="B91" s="18" t="s">
        <v>6</v>
      </c>
      <c r="C91" s="369" t="str">
        <f>+'Ekamut-caxs'!C74</f>
        <v>Գ.Հայրապետյան</v>
      </c>
      <c r="D91" s="286"/>
      <c r="E91" s="109"/>
      <c r="F91" s="109"/>
      <c r="G91" s="109"/>
      <c r="H91" s="109"/>
      <c r="I91" s="2"/>
      <c r="J91" s="2"/>
      <c r="K91" s="2"/>
    </row>
    <row r="92" spans="1:11" s="3" customFormat="1" hidden="1">
      <c r="A92" s="542"/>
      <c r="C92" s="368" t="s">
        <v>97</v>
      </c>
      <c r="D92" s="218"/>
      <c r="E92" s="109"/>
      <c r="F92" s="109"/>
      <c r="G92" s="109"/>
      <c r="H92" s="109"/>
      <c r="I92" s="2"/>
      <c r="J92" s="2"/>
      <c r="K92" s="2"/>
    </row>
    <row r="93" spans="1:11" s="3" customFormat="1" hidden="1">
      <c r="A93" s="542"/>
      <c r="B93" s="8" t="s">
        <v>196</v>
      </c>
      <c r="C93" s="101"/>
      <c r="D93" s="372"/>
      <c r="E93" s="109"/>
      <c r="F93" s="109"/>
      <c r="G93" s="109"/>
      <c r="H93" s="109"/>
      <c r="I93" s="2"/>
      <c r="J93" s="2"/>
      <c r="K93" s="2"/>
    </row>
    <row r="94" spans="1:11" s="301" customFormat="1" ht="40.5" customHeight="1">
      <c r="A94" s="543"/>
      <c r="B94" s="494" t="str">
        <f>+'Ekamut-caxs'!B77</f>
        <v>ԵՐԵՎԱՆԻ ՔԱՂԱՔԱՊԵՏ՝</v>
      </c>
      <c r="C94" s="286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>
      <c r="A95" s="544"/>
      <c r="D95" s="219"/>
      <c r="E95" s="109"/>
      <c r="F95" s="109"/>
      <c r="G95" s="109"/>
      <c r="H95" s="109"/>
    </row>
    <row r="96" spans="1:11" s="101" customFormat="1">
      <c r="A96" s="544"/>
      <c r="D96" s="219"/>
      <c r="E96" s="109"/>
      <c r="F96" s="109"/>
      <c r="G96" s="109"/>
      <c r="H96" s="109"/>
    </row>
    <row r="97" spans="1:8" s="101" customFormat="1">
      <c r="A97" s="544"/>
      <c r="D97" s="130"/>
      <c r="E97" s="109"/>
      <c r="F97" s="109"/>
      <c r="G97" s="109"/>
      <c r="H97" s="109"/>
    </row>
    <row r="98" spans="1:8" s="101" customFormat="1">
      <c r="A98" s="544"/>
      <c r="D98" s="130"/>
      <c r="E98" s="109"/>
      <c r="F98" s="109"/>
      <c r="G98" s="109"/>
      <c r="H98" s="109"/>
    </row>
    <row r="99" spans="1:8" s="101" customFormat="1">
      <c r="A99" s="544"/>
      <c r="D99" s="130"/>
      <c r="E99" s="109"/>
      <c r="F99" s="109"/>
      <c r="G99" s="109"/>
      <c r="H99" s="109"/>
    </row>
    <row r="100" spans="1:8" s="101" customFormat="1">
      <c r="A100" s="544"/>
      <c r="D100" s="130"/>
      <c r="E100" s="109"/>
      <c r="F100" s="109"/>
      <c r="G100" s="109"/>
      <c r="H100" s="109"/>
    </row>
    <row r="101" spans="1:8" s="101" customFormat="1">
      <c r="A101" s="544"/>
      <c r="D101" s="130"/>
      <c r="E101" s="109"/>
      <c r="F101" s="109"/>
      <c r="G101" s="109"/>
      <c r="H101" s="109"/>
    </row>
    <row r="102" spans="1:8" s="101" customFormat="1">
      <c r="A102" s="544"/>
      <c r="D102" s="130"/>
      <c r="E102" s="109"/>
      <c r="F102" s="109"/>
      <c r="G102" s="109"/>
      <c r="H102" s="109"/>
    </row>
    <row r="103" spans="1:8" s="101" customFormat="1">
      <c r="A103" s="544"/>
      <c r="D103" s="130"/>
      <c r="E103" s="109"/>
      <c r="F103" s="109"/>
      <c r="G103" s="109"/>
      <c r="H103" s="109"/>
    </row>
    <row r="104" spans="1:8" s="101" customFormat="1">
      <c r="A104" s="544"/>
      <c r="D104" s="130"/>
      <c r="E104" s="109"/>
      <c r="F104" s="109"/>
      <c r="G104" s="109"/>
      <c r="H104" s="109"/>
    </row>
    <row r="105" spans="1:8" s="101" customFormat="1">
      <c r="A105" s="544"/>
      <c r="D105" s="130"/>
      <c r="E105" s="109"/>
      <c r="F105" s="109"/>
      <c r="G105" s="109"/>
      <c r="H105" s="109"/>
    </row>
    <row r="106" spans="1:8" s="101" customFormat="1">
      <c r="A106" s="544"/>
      <c r="D106" s="130"/>
      <c r="E106" s="109"/>
      <c r="F106" s="109"/>
      <c r="G106" s="109"/>
      <c r="H106" s="109"/>
    </row>
    <row r="107" spans="1:8" s="101" customFormat="1">
      <c r="A107" s="544"/>
      <c r="D107" s="130"/>
      <c r="E107" s="109"/>
      <c r="F107" s="109"/>
      <c r="G107" s="109"/>
      <c r="H107" s="109"/>
    </row>
    <row r="108" spans="1:8" s="101" customFormat="1">
      <c r="A108" s="544"/>
      <c r="D108" s="130"/>
      <c r="E108" s="109"/>
      <c r="F108" s="109"/>
      <c r="G108" s="109"/>
      <c r="H108" s="109"/>
    </row>
    <row r="109" spans="1:8" s="101" customFormat="1">
      <c r="A109" s="544"/>
      <c r="D109" s="130"/>
      <c r="E109" s="109"/>
      <c r="F109" s="109"/>
      <c r="G109" s="109"/>
      <c r="H109" s="109"/>
    </row>
    <row r="110" spans="1:8" s="101" customFormat="1">
      <c r="A110" s="544"/>
      <c r="D110" s="130"/>
      <c r="E110" s="109"/>
      <c r="F110" s="109"/>
      <c r="G110" s="109"/>
      <c r="H110" s="109"/>
    </row>
    <row r="111" spans="1:8" s="101" customFormat="1">
      <c r="A111" s="544"/>
      <c r="D111" s="130"/>
      <c r="E111" s="109"/>
      <c r="F111" s="109"/>
      <c r="G111" s="109"/>
      <c r="H111" s="109"/>
    </row>
    <row r="112" spans="1:8" s="101" customFormat="1">
      <c r="A112" s="544"/>
      <c r="D112" s="130"/>
      <c r="E112" s="109"/>
      <c r="F112" s="109"/>
      <c r="G112" s="109"/>
      <c r="H112" s="109"/>
    </row>
    <row r="113" spans="1:8" s="101" customFormat="1">
      <c r="A113" s="544"/>
      <c r="D113" s="130"/>
      <c r="E113" s="109"/>
      <c r="F113" s="109"/>
      <c r="G113" s="109"/>
      <c r="H113" s="109"/>
    </row>
    <row r="114" spans="1:8" s="101" customFormat="1">
      <c r="A114" s="544"/>
      <c r="D114" s="130"/>
      <c r="E114" s="109"/>
      <c r="F114" s="109"/>
      <c r="G114" s="109"/>
      <c r="H114" s="109"/>
    </row>
    <row r="115" spans="1:8" s="101" customFormat="1">
      <c r="A115" s="544"/>
      <c r="D115" s="130"/>
      <c r="E115" s="109"/>
      <c r="F115" s="109"/>
      <c r="G115" s="109"/>
      <c r="H115" s="109"/>
    </row>
    <row r="116" spans="1:8" s="101" customFormat="1">
      <c r="A116" s="544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18" zoomScaleSheetLayoutView="100" workbookViewId="0">
      <selection activeCell="D18" sqref="D18:D19"/>
    </sheetView>
  </sheetViews>
  <sheetFormatPr defaultRowHeight="13.5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2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>
      <c r="A1" s="555" t="s">
        <v>57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հ․113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8" t="s">
        <v>253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3" t="s">
        <v>33</v>
      </c>
      <c r="C5" s="287" t="s">
        <v>208</v>
      </c>
      <c r="D5" s="287" t="s">
        <v>209</v>
      </c>
      <c r="E5" s="84" t="s">
        <v>53</v>
      </c>
      <c r="F5" s="413" t="s">
        <v>248</v>
      </c>
    </row>
    <row r="6" spans="1:18" s="23" customFormat="1" ht="31.5" customHeight="1">
      <c r="A6" s="81" t="s">
        <v>7</v>
      </c>
      <c r="B6" s="82" t="s">
        <v>149</v>
      </c>
      <c r="C6" s="360">
        <f>SUM(C7:C14,C17:C19)</f>
        <v>57810.1</v>
      </c>
      <c r="D6" s="360">
        <f>SUM(D7:D14,D17:D19)</f>
        <v>58002.899999999994</v>
      </c>
      <c r="E6" s="360">
        <f t="shared" ref="E6:E60" si="0">D6-C6</f>
        <v>192.79999999999563</v>
      </c>
      <c r="F6" s="497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6" t="s">
        <v>120</v>
      </c>
      <c r="C7" s="339">
        <v>55502.9</v>
      </c>
      <c r="D7" s="340">
        <f>+'Ekamut-caxs'!D12</f>
        <v>55502.9</v>
      </c>
      <c r="E7" s="340">
        <f t="shared" si="0"/>
        <v>0</v>
      </c>
      <c r="F7" s="34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hidden="1" customHeight="1">
      <c r="A8" s="78">
        <v>2</v>
      </c>
      <c r="B8" s="326" t="s">
        <v>8</v>
      </c>
      <c r="C8" s="339"/>
      <c r="D8" s="340">
        <f>+'Ekamut-caxs'!D13</f>
        <v>0</v>
      </c>
      <c r="E8" s="340">
        <f>D8-C8</f>
        <v>0</v>
      </c>
      <c r="F8" s="341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6" t="s">
        <v>55</v>
      </c>
      <c r="C9" s="341"/>
      <c r="D9" s="340">
        <f>+'Ekamut-caxs'!D14</f>
        <v>0</v>
      </c>
      <c r="E9" s="340">
        <f t="shared" si="0"/>
        <v>0</v>
      </c>
      <c r="F9" s="34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6" t="s">
        <v>65</v>
      </c>
      <c r="C10" s="341"/>
      <c r="D10" s="340">
        <f>+'Ekamut-caxs'!D15</f>
        <v>0</v>
      </c>
      <c r="E10" s="340">
        <f t="shared" si="0"/>
        <v>0</v>
      </c>
      <c r="F10" s="34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6" t="s">
        <v>121</v>
      </c>
      <c r="C11" s="341"/>
      <c r="D11" s="340">
        <f>+'Ekamut-caxs'!D16</f>
        <v>0</v>
      </c>
      <c r="E11" s="340">
        <f t="shared" si="0"/>
        <v>0</v>
      </c>
      <c r="F11" s="34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customHeight="1">
      <c r="A12" s="78">
        <v>2</v>
      </c>
      <c r="B12" s="326" t="s">
        <v>9</v>
      </c>
      <c r="C12" s="341">
        <v>0</v>
      </c>
      <c r="D12" s="340">
        <f>+'Ekamut-caxs'!D17</f>
        <v>0</v>
      </c>
      <c r="E12" s="340">
        <f t="shared" si="0"/>
        <v>0</v>
      </c>
      <c r="F12" s="34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3" t="s">
        <v>74</v>
      </c>
      <c r="C13" s="341"/>
      <c r="D13" s="340">
        <f>+'Ekamut-caxs'!D18</f>
        <v>0</v>
      </c>
      <c r="E13" s="340">
        <f t="shared" si="0"/>
        <v>0</v>
      </c>
      <c r="F13" s="34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3</v>
      </c>
      <c r="B14" s="342" t="s">
        <v>128</v>
      </c>
      <c r="C14" s="343">
        <f>SUM(C15:C16)</f>
        <v>2307.1999999999998</v>
      </c>
      <c r="D14" s="343">
        <f>SUM(D15:D16)</f>
        <v>2307.1999999999998</v>
      </c>
      <c r="E14" s="340">
        <f t="shared" si="0"/>
        <v>0</v>
      </c>
      <c r="F14" s="34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3.1</v>
      </c>
      <c r="B15" s="33" t="s">
        <v>75</v>
      </c>
      <c r="C15" s="345">
        <f>+C57</f>
        <v>2307.1999999999998</v>
      </c>
      <c r="D15" s="295">
        <f>+'Ekamut-caxs'!D20</f>
        <v>2307.1999999999998</v>
      </c>
      <c r="E15" s="295">
        <f t="shared" si="0"/>
        <v>0</v>
      </c>
      <c r="F15" s="294"/>
      <c r="G15" s="27"/>
    </row>
    <row r="16" spans="1:18" ht="18.75" customHeight="1">
      <c r="A16" s="28">
        <v>8.1999999999999993</v>
      </c>
      <c r="B16" s="33" t="s">
        <v>76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5" customFormat="1" ht="18.75" customHeight="1">
      <c r="A17" s="78">
        <v>9</v>
      </c>
      <c r="B17" s="344" t="s">
        <v>10</v>
      </c>
      <c r="C17" s="341"/>
      <c r="D17" s="340">
        <f>+'Ekamut-caxs'!D22</f>
        <v>0</v>
      </c>
      <c r="E17" s="340">
        <f t="shared" si="0"/>
        <v>0</v>
      </c>
      <c r="F17" s="341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>
      <c r="A18" s="80">
        <v>10</v>
      </c>
      <c r="B18" s="33" t="s">
        <v>289</v>
      </c>
      <c r="C18" s="341"/>
      <c r="D18" s="339">
        <v>151.19999999999999</v>
      </c>
      <c r="E18" s="339">
        <f>D18-C18</f>
        <v>151.19999999999999</v>
      </c>
      <c r="F18" s="34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78">
        <v>11</v>
      </c>
      <c r="B19" s="33" t="s">
        <v>290</v>
      </c>
      <c r="C19" s="341"/>
      <c r="D19" s="339">
        <v>41.6</v>
      </c>
      <c r="E19" s="339">
        <f>D19-C19</f>
        <v>41.6</v>
      </c>
      <c r="F19" s="341"/>
      <c r="G19" s="492" t="s">
        <v>195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150</v>
      </c>
      <c r="C20" s="361">
        <f>SUM(C21,C24:C30,C34:C56,C58:C59)</f>
        <v>57810.1</v>
      </c>
      <c r="D20" s="361">
        <f>SUM(D21,D24:D30,D34:D56,D58:D59)</f>
        <v>58002.9</v>
      </c>
      <c r="E20" s="360">
        <f t="shared" si="0"/>
        <v>192.80000000000291</v>
      </c>
      <c r="F20" s="497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30" t="s">
        <v>281</v>
      </c>
      <c r="C21" s="341">
        <v>33734.199999999997</v>
      </c>
      <c r="D21" s="343">
        <f>+'Ekamut-caxs'!D31</f>
        <v>32320.5</v>
      </c>
      <c r="E21" s="340">
        <f t="shared" si="0"/>
        <v>-1413.6999999999971</v>
      </c>
      <c r="F21" s="341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3" customFormat="1" ht="21" hidden="1" customHeight="1">
      <c r="A22" s="29">
        <v>1.1000000000000001</v>
      </c>
      <c r="B22" s="180" t="s">
        <v>122</v>
      </c>
      <c r="C22" s="294"/>
      <c r="D22" s="345">
        <f>+'Ekamut-caxs'!D32</f>
        <v>0</v>
      </c>
      <c r="E22" s="295">
        <f>D22-C22</f>
        <v>0</v>
      </c>
      <c r="F22" s="294"/>
      <c r="G22" s="181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s="183" customFormat="1" ht="21" hidden="1" customHeight="1">
      <c r="A23" s="29">
        <v>1.2</v>
      </c>
      <c r="B23" s="180" t="s">
        <v>12</v>
      </c>
      <c r="C23" s="294"/>
      <c r="D23" s="345">
        <f>+'Ekamut-caxs'!D33</f>
        <v>0</v>
      </c>
      <c r="E23" s="295">
        <f>D23-C23</f>
        <v>0</v>
      </c>
      <c r="F23" s="294"/>
      <c r="G23" s="181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s="75" customFormat="1" ht="21" customHeight="1">
      <c r="A24" s="78">
        <v>2</v>
      </c>
      <c r="B24" s="326" t="s">
        <v>15</v>
      </c>
      <c r="C24" s="341">
        <v>15446.4</v>
      </c>
      <c r="D24" s="343">
        <f>+'Ekamut-caxs'!D34</f>
        <v>11765.3</v>
      </c>
      <c r="E24" s="340">
        <f t="shared" si="0"/>
        <v>-3681.1000000000004</v>
      </c>
      <c r="F24" s="341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81">
      <c r="A25" s="78">
        <v>3</v>
      </c>
      <c r="B25" s="326" t="s">
        <v>14</v>
      </c>
      <c r="C25" s="341">
        <v>2663.2</v>
      </c>
      <c r="D25" s="343">
        <f>+'Ekamut-caxs'!D35</f>
        <v>2747.9</v>
      </c>
      <c r="E25" s="340">
        <f t="shared" si="0"/>
        <v>84.700000000000273</v>
      </c>
      <c r="F25" s="294" t="s">
        <v>282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6" t="s">
        <v>13</v>
      </c>
      <c r="C26" s="341">
        <v>1797.4</v>
      </c>
      <c r="D26" s="343">
        <f>+'Ekamut-caxs'!D36</f>
        <v>1732.5</v>
      </c>
      <c r="E26" s="340">
        <f t="shared" si="0"/>
        <v>-64.900000000000091</v>
      </c>
      <c r="F26" s="34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4.75" customHeight="1">
      <c r="A27" s="78">
        <v>5</v>
      </c>
      <c r="B27" s="326" t="s">
        <v>16</v>
      </c>
      <c r="C27" s="341">
        <v>227.9</v>
      </c>
      <c r="D27" s="343">
        <f>+'Ekamut-caxs'!D37</f>
        <v>249</v>
      </c>
      <c r="E27" s="340">
        <f t="shared" si="0"/>
        <v>21.099999999999994</v>
      </c>
      <c r="F27" s="294" t="s">
        <v>283</v>
      </c>
      <c r="G27" s="22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6" t="s">
        <v>17</v>
      </c>
      <c r="C28" s="341">
        <v>54.1</v>
      </c>
      <c r="D28" s="343">
        <f>+'Ekamut-caxs'!D38</f>
        <v>54.1</v>
      </c>
      <c r="E28" s="340">
        <f t="shared" si="0"/>
        <v>0</v>
      </c>
      <c r="F28" s="34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26" t="s">
        <v>18</v>
      </c>
      <c r="C29" s="341">
        <v>60</v>
      </c>
      <c r="D29" s="343">
        <f>+'Ekamut-caxs'!D39</f>
        <v>60</v>
      </c>
      <c r="E29" s="340">
        <f t="shared" si="0"/>
        <v>0</v>
      </c>
      <c r="F29" s="34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7" customHeight="1">
      <c r="A30" s="78">
        <v>8</v>
      </c>
      <c r="B30" s="326" t="s">
        <v>19</v>
      </c>
      <c r="C30" s="343">
        <f>SUM(C31:C33)</f>
        <v>144.9</v>
      </c>
      <c r="D30" s="343">
        <f>SUM(D31:D33)</f>
        <v>148.60000000000002</v>
      </c>
      <c r="E30" s="340">
        <f t="shared" si="0"/>
        <v>3.7000000000000171</v>
      </c>
      <c r="F30" s="294" t="s">
        <v>276</v>
      </c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20</v>
      </c>
      <c r="C31" s="294">
        <v>57.6</v>
      </c>
      <c r="D31" s="345">
        <f>+'Ekamut-caxs'!D41</f>
        <v>57.6</v>
      </c>
      <c r="E31" s="295">
        <f t="shared" si="0"/>
        <v>0</v>
      </c>
      <c r="F31" s="294"/>
      <c r="G31" s="27"/>
    </row>
    <row r="32" spans="1:18" ht="17.25" customHeight="1">
      <c r="A32" s="28">
        <v>8.1999999999999993</v>
      </c>
      <c r="B32" s="33" t="s">
        <v>21</v>
      </c>
      <c r="C32" s="294">
        <v>27.3</v>
      </c>
      <c r="D32" s="345">
        <f>+'Ekamut-caxs'!D42</f>
        <v>27.3</v>
      </c>
      <c r="E32" s="295">
        <f t="shared" si="0"/>
        <v>0</v>
      </c>
      <c r="F32" s="294"/>
      <c r="G32" s="27"/>
    </row>
    <row r="33" spans="1:18" ht="17.25" customHeight="1">
      <c r="A33" s="28">
        <v>8.3000000000000007</v>
      </c>
      <c r="B33" s="33" t="s">
        <v>22</v>
      </c>
      <c r="C33" s="294">
        <v>60</v>
      </c>
      <c r="D33" s="345">
        <f>+'Ekamut-caxs'!D43</f>
        <v>63.7</v>
      </c>
      <c r="E33" s="295">
        <f t="shared" si="0"/>
        <v>3.7000000000000028</v>
      </c>
      <c r="F33" s="294"/>
      <c r="G33" s="27"/>
    </row>
    <row r="34" spans="1:18" s="75" customFormat="1" ht="21" hidden="1" customHeight="1">
      <c r="A34" s="78">
        <v>9</v>
      </c>
      <c r="B34" s="326" t="s">
        <v>23</v>
      </c>
      <c r="C34" s="341"/>
      <c r="D34" s="343">
        <f>+'Ekamut-caxs'!D44</f>
        <v>0</v>
      </c>
      <c r="E34" s="340">
        <f t="shared" si="0"/>
        <v>0</v>
      </c>
      <c r="F34" s="34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6" t="s">
        <v>31</v>
      </c>
      <c r="C35" s="341">
        <v>735</v>
      </c>
      <c r="D35" s="343">
        <f>+'Ekamut-caxs'!D45</f>
        <v>735</v>
      </c>
      <c r="E35" s="340">
        <f t="shared" si="0"/>
        <v>0</v>
      </c>
      <c r="F35" s="34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6" t="s">
        <v>24</v>
      </c>
      <c r="C36" s="341">
        <v>90</v>
      </c>
      <c r="D36" s="343">
        <f>+'Ekamut-caxs'!D46</f>
        <v>90</v>
      </c>
      <c r="E36" s="340">
        <f t="shared" si="0"/>
        <v>0</v>
      </c>
      <c r="F36" s="34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1" t="s">
        <v>77</v>
      </c>
      <c r="C37" s="341">
        <v>35</v>
      </c>
      <c r="D37" s="343">
        <f>+'Ekamut-caxs'!D47</f>
        <v>35</v>
      </c>
      <c r="E37" s="340">
        <f t="shared" si="0"/>
        <v>0</v>
      </c>
      <c r="F37" s="34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13</v>
      </c>
      <c r="B38" s="326" t="s">
        <v>50</v>
      </c>
      <c r="C38" s="341"/>
      <c r="D38" s="343">
        <f>+'Ekamut-caxs'!D48</f>
        <v>0</v>
      </c>
      <c r="E38" s="340">
        <f t="shared" si="0"/>
        <v>0</v>
      </c>
      <c r="F38" s="34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12</v>
      </c>
      <c r="B39" s="326" t="s">
        <v>123</v>
      </c>
      <c r="C39" s="341">
        <v>45</v>
      </c>
      <c r="D39" s="343">
        <f>+'Ekamut-caxs'!D49</f>
        <v>45</v>
      </c>
      <c r="E39" s="340">
        <f>D39-C39</f>
        <v>0</v>
      </c>
      <c r="F39" s="34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13</v>
      </c>
      <c r="B40" s="326" t="s">
        <v>124</v>
      </c>
      <c r="C40" s="341">
        <v>79</v>
      </c>
      <c r="D40" s="343">
        <f>+'Ekamut-caxs'!D50</f>
        <v>79</v>
      </c>
      <c r="E40" s="340">
        <f t="shared" si="0"/>
        <v>0</v>
      </c>
      <c r="F40" s="34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14</v>
      </c>
      <c r="B41" s="326" t="s">
        <v>25</v>
      </c>
      <c r="C41" s="339">
        <v>50</v>
      </c>
      <c r="D41" s="343">
        <f>+'Ekamut-caxs'!D51</f>
        <v>50</v>
      </c>
      <c r="E41" s="340">
        <f t="shared" si="0"/>
        <v>0</v>
      </c>
      <c r="F41" s="34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15</v>
      </c>
      <c r="B42" s="326" t="s">
        <v>26</v>
      </c>
      <c r="C42" s="339">
        <v>88.3</v>
      </c>
      <c r="D42" s="343">
        <f>+'Ekamut-caxs'!D52</f>
        <v>100.3</v>
      </c>
      <c r="E42" s="340">
        <f>D42-C42</f>
        <v>12</v>
      </c>
      <c r="F42" s="294" t="s">
        <v>277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18</v>
      </c>
      <c r="B43" s="326" t="s">
        <v>69</v>
      </c>
      <c r="C43" s="339"/>
      <c r="D43" s="343">
        <f>+'Ekamut-caxs'!D53</f>
        <v>0</v>
      </c>
      <c r="E43" s="340">
        <f>D43-C43</f>
        <v>0</v>
      </c>
      <c r="F43" s="34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19</v>
      </c>
      <c r="B44" s="326" t="s">
        <v>56</v>
      </c>
      <c r="C44" s="339"/>
      <c r="D44" s="343">
        <f>+'Ekamut-caxs'!D54</f>
        <v>0</v>
      </c>
      <c r="E44" s="340">
        <f>D44-C44</f>
        <v>0</v>
      </c>
      <c r="F44" s="34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16</v>
      </c>
      <c r="B45" s="326" t="s">
        <v>47</v>
      </c>
      <c r="C45" s="341">
        <v>57.5</v>
      </c>
      <c r="D45" s="343">
        <f>+'Ekamut-caxs'!D55</f>
        <v>57.5</v>
      </c>
      <c r="E45" s="340">
        <f t="shared" si="0"/>
        <v>0</v>
      </c>
      <c r="F45" s="34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17</v>
      </c>
      <c r="B46" s="326" t="s">
        <v>78</v>
      </c>
      <c r="C46" s="341">
        <v>25</v>
      </c>
      <c r="D46" s="343">
        <f>+'Ekamut-caxs'!D56</f>
        <v>25</v>
      </c>
      <c r="E46" s="340">
        <f t="shared" si="0"/>
        <v>0</v>
      </c>
      <c r="F46" s="34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18</v>
      </c>
      <c r="B47" s="326" t="s">
        <v>79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hidden="1" customHeight="1">
      <c r="A48" s="78">
        <v>23</v>
      </c>
      <c r="B48" s="326" t="s">
        <v>48</v>
      </c>
      <c r="C48" s="339">
        <v>0</v>
      </c>
      <c r="D48" s="343">
        <f>+'Ekamut-caxs'!D58</f>
        <v>3</v>
      </c>
      <c r="E48" s="340">
        <f t="shared" ref="E48:E59" si="1">D48-C48</f>
        <v>3</v>
      </c>
      <c r="F48" s="294" t="s">
        <v>278</v>
      </c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24</v>
      </c>
      <c r="B49" s="326" t="s">
        <v>125</v>
      </c>
      <c r="C49" s="339"/>
      <c r="D49" s="343">
        <f>+'Ekamut-caxs'!D59</f>
        <v>0</v>
      </c>
      <c r="E49" s="340">
        <f t="shared" si="1"/>
        <v>0</v>
      </c>
      <c r="F49" s="34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25</v>
      </c>
      <c r="B50" s="326" t="s">
        <v>49</v>
      </c>
      <c r="C50" s="339"/>
      <c r="D50" s="343">
        <f>+'Ekamut-caxs'!D60</f>
        <v>0</v>
      </c>
      <c r="E50" s="340">
        <f t="shared" si="1"/>
        <v>0</v>
      </c>
      <c r="F50" s="34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26</v>
      </c>
      <c r="B51" s="326" t="s">
        <v>66</v>
      </c>
      <c r="C51" s="339"/>
      <c r="D51" s="343">
        <f>+'Ekamut-caxs'!D61</f>
        <v>41.6</v>
      </c>
      <c r="E51" s="340">
        <f t="shared" si="1"/>
        <v>41.6</v>
      </c>
      <c r="F51" s="34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hidden="1" customHeight="1">
      <c r="A52" s="78">
        <v>27</v>
      </c>
      <c r="B52" s="187" t="s">
        <v>80</v>
      </c>
      <c r="C52" s="339"/>
      <c r="D52" s="343">
        <f>+'Ekamut-caxs'!D62</f>
        <v>0</v>
      </c>
      <c r="E52" s="340">
        <f t="shared" si="1"/>
        <v>0</v>
      </c>
      <c r="F52" s="34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>
      <c r="A53" s="78">
        <v>19</v>
      </c>
      <c r="B53" s="326" t="s">
        <v>159</v>
      </c>
      <c r="C53" s="339">
        <v>50</v>
      </c>
      <c r="D53" s="343">
        <f>+'Ekamut-caxs'!D63</f>
        <v>70</v>
      </c>
      <c r="E53" s="340">
        <f t="shared" si="1"/>
        <v>20</v>
      </c>
      <c r="F53" s="294" t="s">
        <v>277</v>
      </c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34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92" t="s">
        <v>126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20</v>
      </c>
      <c r="B56" s="330" t="s">
        <v>27</v>
      </c>
      <c r="C56" s="339">
        <v>2307.1999999999998</v>
      </c>
      <c r="D56" s="343">
        <f>+'Ekamut-caxs'!D66</f>
        <v>2307.1999999999998</v>
      </c>
      <c r="E56" s="340">
        <f t="shared" si="1"/>
        <v>0</v>
      </c>
      <c r="F56" s="34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20.100000000000001</v>
      </c>
      <c r="B57" s="31" t="s">
        <v>81</v>
      </c>
      <c r="C57" s="296">
        <v>2307.1999999999998</v>
      </c>
      <c r="D57" s="345">
        <f>+'Ekamut-caxs'!D67</f>
        <v>2307.1999999999998</v>
      </c>
      <c r="E57" s="295">
        <f t="shared" si="1"/>
        <v>0</v>
      </c>
      <c r="F57" s="294"/>
      <c r="G57" s="185"/>
    </row>
    <row r="58" spans="1:18" s="75" customFormat="1" ht="21" customHeight="1">
      <c r="A58" s="78">
        <v>21</v>
      </c>
      <c r="B58" s="342" t="s">
        <v>82</v>
      </c>
      <c r="C58" s="339">
        <v>25</v>
      </c>
      <c r="D58" s="343">
        <f>+'Ekamut-caxs'!D68</f>
        <v>25</v>
      </c>
      <c r="E58" s="340">
        <f t="shared" si="1"/>
        <v>0</v>
      </c>
      <c r="F58" s="34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hidden="1" customHeight="1">
      <c r="A59" s="78">
        <v>33</v>
      </c>
      <c r="B59" s="326" t="s">
        <v>70</v>
      </c>
      <c r="C59" s="339"/>
      <c r="D59" s="343">
        <f>+'Ekamut-caxs'!D69</f>
        <v>5166.3999999999996</v>
      </c>
      <c r="E59" s="340">
        <f t="shared" si="1"/>
        <v>5166.3999999999996</v>
      </c>
      <c r="F59" s="341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83</v>
      </c>
      <c r="C60" s="360">
        <f>C6-C20</f>
        <v>0</v>
      </c>
      <c r="D60" s="360">
        <f>D6-D20</f>
        <v>0</v>
      </c>
      <c r="E60" s="360">
        <f t="shared" si="0"/>
        <v>0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7" t="str">
        <f>+'Ekamut-caxs'!C72</f>
        <v>Մ.Գասպարյան</v>
      </c>
      <c r="E62" s="557"/>
      <c r="F62" s="489"/>
      <c r="G62" s="27"/>
    </row>
    <row r="63" spans="1:18" ht="13.5" customHeight="1">
      <c r="B63" s="43"/>
      <c r="C63" s="40"/>
      <c r="D63" s="556" t="s">
        <v>5</v>
      </c>
      <c r="E63" s="556"/>
      <c r="F63" s="499"/>
      <c r="G63" s="27"/>
    </row>
    <row r="64" spans="1:18" ht="24.75" customHeight="1">
      <c r="B64" s="41" t="s">
        <v>6</v>
      </c>
      <c r="C64" s="42"/>
      <c r="D64" s="557" t="str">
        <f>+'Ekamut-caxs'!C74</f>
        <v>Գ.Հայրապետյան</v>
      </c>
      <c r="E64" s="557"/>
      <c r="F64" s="489"/>
      <c r="G64" s="27"/>
    </row>
    <row r="65" spans="1:7" ht="11.25" customHeight="1">
      <c r="B65" s="40"/>
      <c r="C65" s="40"/>
      <c r="D65" s="556" t="s">
        <v>5</v>
      </c>
      <c r="E65" s="556"/>
      <c r="F65" s="499"/>
      <c r="G65" s="27"/>
    </row>
    <row r="66" spans="1:7" s="20" customFormat="1">
      <c r="A66" s="25"/>
      <c r="B66" s="184" t="s">
        <v>1</v>
      </c>
      <c r="C66" s="40"/>
      <c r="D66" s="40"/>
      <c r="E66" s="40"/>
      <c r="F66" s="500"/>
      <c r="G66" s="27"/>
    </row>
    <row r="67" spans="1:7" s="20" customFormat="1">
      <c r="A67" s="136"/>
      <c r="B67" s="27"/>
      <c r="C67" s="27"/>
      <c r="D67" s="27"/>
      <c r="E67" s="27"/>
      <c r="F67" s="501"/>
      <c r="G67" s="27"/>
    </row>
    <row r="68" spans="1:7" s="20" customFormat="1">
      <c r="A68" s="136"/>
      <c r="B68" s="27"/>
      <c r="C68" s="27"/>
      <c r="D68" s="27"/>
      <c r="E68" s="27"/>
      <c r="F68" s="501"/>
      <c r="G68" s="27"/>
    </row>
    <row r="69" spans="1:7" s="20" customFormat="1">
      <c r="A69" s="136"/>
      <c r="B69" s="27"/>
      <c r="C69" s="27"/>
      <c r="D69" s="27"/>
      <c r="E69" s="27"/>
      <c r="F69" s="501"/>
      <c r="G69" s="27"/>
    </row>
    <row r="70" spans="1:7" s="20" customFormat="1">
      <c r="A70" s="136"/>
      <c r="B70" s="27"/>
      <c r="C70" s="27"/>
      <c r="D70" s="27"/>
      <c r="E70" s="27"/>
      <c r="F70" s="501"/>
      <c r="G70" s="27"/>
    </row>
    <row r="71" spans="1:7" s="20" customFormat="1">
      <c r="A71" s="136"/>
      <c r="B71" s="27"/>
      <c r="C71" s="27"/>
      <c r="D71" s="27"/>
      <c r="E71" s="27"/>
      <c r="F71" s="501"/>
    </row>
    <row r="72" spans="1:7" s="20" customFormat="1">
      <c r="A72" s="136"/>
      <c r="B72" s="27"/>
      <c r="C72" s="27"/>
      <c r="D72" s="27"/>
      <c r="E72" s="27"/>
      <c r="F72" s="501"/>
    </row>
    <row r="73" spans="1:7" s="20" customFormat="1">
      <c r="A73" s="136"/>
      <c r="B73" s="27"/>
      <c r="C73" s="27"/>
      <c r="D73" s="27"/>
      <c r="E73" s="27"/>
      <c r="F73" s="501"/>
    </row>
    <row r="74" spans="1:7" s="20" customFormat="1">
      <c r="A74" s="136"/>
      <c r="F74" s="24"/>
    </row>
    <row r="75" spans="1:7" s="20" customFormat="1">
      <c r="A75" s="136"/>
      <c r="F75" s="24"/>
    </row>
    <row r="76" spans="1:7" s="20" customFormat="1">
      <c r="A76" s="136"/>
      <c r="F76" s="24"/>
    </row>
    <row r="77" spans="1:7" s="20" customFormat="1">
      <c r="A77" s="136"/>
      <c r="F77" s="24"/>
    </row>
    <row r="78" spans="1:7" s="20" customFormat="1">
      <c r="A78" s="136"/>
      <c r="F78" s="24"/>
    </row>
    <row r="79" spans="1:7" s="20" customFormat="1">
      <c r="A79" s="136"/>
      <c r="F79" s="24"/>
    </row>
    <row r="80" spans="1:7" s="20" customFormat="1">
      <c r="A80" s="136"/>
      <c r="F80" s="24"/>
    </row>
    <row r="81" spans="1:6" s="20" customFormat="1">
      <c r="A81" s="136"/>
      <c r="F81" s="24"/>
    </row>
    <row r="82" spans="1:6" s="20" customFormat="1">
      <c r="A82" s="136"/>
      <c r="F82" s="24"/>
    </row>
    <row r="83" spans="1:6" s="20" customFormat="1">
      <c r="A83" s="136"/>
      <c r="F83" s="24"/>
    </row>
    <row r="84" spans="1:6" s="20" customFormat="1">
      <c r="A84" s="136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5" zoomScaleSheetLayoutView="100" workbookViewId="0">
      <selection activeCell="D18" sqref="D18:D19"/>
    </sheetView>
  </sheetViews>
  <sheetFormatPr defaultRowHeight="13.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2" customWidth="1"/>
    <col min="7" max="7" width="9.140625" style="150"/>
    <col min="8" max="13" width="9.140625" style="136"/>
    <col min="14" max="20" width="9.140625" style="144"/>
    <col min="21" max="16384" width="9.140625" style="21"/>
  </cols>
  <sheetData>
    <row r="1" spans="1:20" ht="23.25" customHeight="1">
      <c r="A1" s="555" t="s">
        <v>84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հ․113 մսուր-մանկապարտեզ» ՀՈԱԿ-ի </v>
      </c>
      <c r="B2" s="547"/>
      <c r="C2" s="547"/>
      <c r="D2" s="547"/>
      <c r="E2" s="547"/>
      <c r="F2" s="547"/>
      <c r="G2" s="129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27.75" customHeight="1">
      <c r="A3" s="558" t="s">
        <v>254</v>
      </c>
      <c r="B3" s="558"/>
      <c r="C3" s="558"/>
      <c r="D3" s="558"/>
      <c r="E3" s="558"/>
      <c r="F3" s="558"/>
      <c r="G3" s="151"/>
      <c r="H3" s="138"/>
      <c r="I3" s="138"/>
      <c r="J3" s="138"/>
      <c r="K3" s="138"/>
      <c r="L3" s="138"/>
    </row>
    <row r="4" spans="1:20" s="23" customFormat="1" ht="18" customHeight="1">
      <c r="A4" s="12"/>
      <c r="B4" s="12"/>
      <c r="F4" s="503" t="s">
        <v>46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30" customFormat="1" ht="75.75" customHeight="1">
      <c r="A5" s="110" t="s">
        <v>3</v>
      </c>
      <c r="B5" s="112" t="s">
        <v>33</v>
      </c>
      <c r="C5" s="287" t="s">
        <v>208</v>
      </c>
      <c r="D5" s="287" t="s">
        <v>209</v>
      </c>
      <c r="E5" s="111" t="s">
        <v>53</v>
      </c>
      <c r="F5" s="413" t="str">
        <f>+'Ekamutneri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3" customFormat="1" ht="41.25" customHeight="1">
      <c r="A6" s="13" t="s">
        <v>7</v>
      </c>
      <c r="B6" s="14" t="s">
        <v>34</v>
      </c>
      <c r="C6" s="297">
        <v>270.89999999999998</v>
      </c>
      <c r="D6" s="297">
        <f>+C6</f>
        <v>270.89999999999998</v>
      </c>
      <c r="E6" s="334">
        <f t="shared" ref="E6:E63" si="0">D6-C6</f>
        <v>0</v>
      </c>
      <c r="F6" s="504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3" customFormat="1" ht="38.25" customHeight="1">
      <c r="A7" s="13" t="s">
        <v>11</v>
      </c>
      <c r="B7" s="14" t="s">
        <v>85</v>
      </c>
      <c r="C7" s="334">
        <f>SUM(C8,C9:C18)</f>
        <v>55502.9</v>
      </c>
      <c r="D7" s="334">
        <f>SUM(D8,D9:D18)</f>
        <v>55695.7</v>
      </c>
      <c r="E7" s="334">
        <f>D7-C7</f>
        <v>192.79999999999563</v>
      </c>
      <c r="F7" s="504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5" customFormat="1" ht="17.25" customHeight="1">
      <c r="A8" s="78">
        <v>1</v>
      </c>
      <c r="B8" s="323" t="s">
        <v>120</v>
      </c>
      <c r="C8" s="324">
        <v>55502.9</v>
      </c>
      <c r="D8" s="325">
        <f>+'Dramakan hosqer'!C15</f>
        <v>55502.9</v>
      </c>
      <c r="E8" s="325">
        <f>D8-C8</f>
        <v>0</v>
      </c>
      <c r="F8" s="505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5" customFormat="1" ht="17.25" hidden="1" customHeight="1">
      <c r="A9" s="78">
        <v>2</v>
      </c>
      <c r="B9" s="326" t="s">
        <v>8</v>
      </c>
      <c r="C9" s="324"/>
      <c r="D9" s="325">
        <f>+'Dramakan hosqer'!C16</f>
        <v>0</v>
      </c>
      <c r="E9" s="325">
        <f t="shared" si="0"/>
        <v>0</v>
      </c>
      <c r="F9" s="505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5" customFormat="1" ht="17.25" hidden="1" customHeight="1">
      <c r="A10" s="78">
        <v>3</v>
      </c>
      <c r="B10" s="327" t="s">
        <v>55</v>
      </c>
      <c r="C10" s="324"/>
      <c r="D10" s="325">
        <f>+'Dramakan hosqer'!C17</f>
        <v>0</v>
      </c>
      <c r="E10" s="325">
        <f t="shared" si="0"/>
        <v>0</v>
      </c>
      <c r="F10" s="505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5" customFormat="1" ht="17.25" hidden="1" customHeight="1">
      <c r="A11" s="78">
        <v>4</v>
      </c>
      <c r="B11" s="328" t="s">
        <v>65</v>
      </c>
      <c r="C11" s="324"/>
      <c r="D11" s="325">
        <f>+'Dramakan hosqer'!C18</f>
        <v>0</v>
      </c>
      <c r="E11" s="325">
        <f t="shared" si="0"/>
        <v>0</v>
      </c>
      <c r="F11" s="505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5" customFormat="1" ht="17.25" hidden="1" customHeight="1">
      <c r="A12" s="78">
        <v>5</v>
      </c>
      <c r="B12" s="323" t="s">
        <v>121</v>
      </c>
      <c r="C12" s="324"/>
      <c r="D12" s="325">
        <f>+'Dramakan hosqer'!C19</f>
        <v>0</v>
      </c>
      <c r="E12" s="325">
        <f t="shared" si="0"/>
        <v>0</v>
      </c>
      <c r="F12" s="505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5" customFormat="1" ht="17.25" customHeight="1">
      <c r="A13" s="78">
        <v>2</v>
      </c>
      <c r="B13" s="323" t="s">
        <v>9</v>
      </c>
      <c r="C13" s="324">
        <v>0</v>
      </c>
      <c r="D13" s="325">
        <f>+'Dramakan hosqer'!C20</f>
        <v>0</v>
      </c>
      <c r="E13" s="325">
        <f t="shared" si="0"/>
        <v>0</v>
      </c>
      <c r="F13" s="505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5" customFormat="1" ht="17.25" customHeight="1">
      <c r="A14" s="78">
        <v>7</v>
      </c>
      <c r="B14" s="323" t="s">
        <v>74</v>
      </c>
      <c r="C14" s="324"/>
      <c r="D14" s="325">
        <f>+'Dramakan hosqer'!C21</f>
        <v>0</v>
      </c>
      <c r="E14" s="325">
        <f t="shared" si="0"/>
        <v>0</v>
      </c>
      <c r="F14" s="505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5" customFormat="1" ht="17.25" customHeight="1">
      <c r="A15" s="78">
        <v>8</v>
      </c>
      <c r="B15" s="323" t="s">
        <v>35</v>
      </c>
      <c r="C15" s="324"/>
      <c r="D15" s="325">
        <f>+'Dramakan hosqer'!C22</f>
        <v>0</v>
      </c>
      <c r="E15" s="325">
        <f t="shared" si="0"/>
        <v>0</v>
      </c>
      <c r="F15" s="505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5" customFormat="1" ht="17.25" customHeight="1">
      <c r="A16" s="78">
        <v>9</v>
      </c>
      <c r="B16" s="323" t="s">
        <v>10</v>
      </c>
      <c r="C16" s="324"/>
      <c r="D16" s="325">
        <f>+'Dramakan hosqer'!C23</f>
        <v>0</v>
      </c>
      <c r="E16" s="325">
        <f>D16-C16</f>
        <v>0</v>
      </c>
      <c r="F16" s="505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5" customFormat="1" ht="17.25" customHeight="1">
      <c r="A17" s="78">
        <v>10</v>
      </c>
      <c r="B17" s="33" t="s">
        <v>289</v>
      </c>
      <c r="C17" s="324"/>
      <c r="D17" s="324">
        <v>151.19999999999999</v>
      </c>
      <c r="E17" s="324">
        <f t="shared" si="0"/>
        <v>151.19999999999999</v>
      </c>
      <c r="F17" s="505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5" customFormat="1" ht="17.25" customHeight="1">
      <c r="A18" s="78">
        <v>11</v>
      </c>
      <c r="B18" s="33" t="s">
        <v>290</v>
      </c>
      <c r="C18" s="324"/>
      <c r="D18" s="324">
        <v>41.6</v>
      </c>
      <c r="E18" s="324">
        <f>D18-C18</f>
        <v>41.6</v>
      </c>
      <c r="F18" s="505"/>
      <c r="G18" s="491" t="s">
        <v>195</v>
      </c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23" customFormat="1" ht="36" customHeight="1">
      <c r="A19" s="13" t="s">
        <v>36</v>
      </c>
      <c r="B19" s="14" t="s">
        <v>86</v>
      </c>
      <c r="C19" s="334">
        <f>+C20+C62+C74</f>
        <v>55773.8</v>
      </c>
      <c r="D19" s="334">
        <f>+D20+D62+D74</f>
        <v>50554.3</v>
      </c>
      <c r="E19" s="334">
        <f t="shared" si="0"/>
        <v>-5219.5</v>
      </c>
      <c r="F19" s="504"/>
      <c r="G19" s="152"/>
      <c r="H19" s="137"/>
      <c r="I19" s="137"/>
      <c r="J19" s="137"/>
      <c r="K19" s="137"/>
      <c r="L19" s="137"/>
      <c r="M19" s="137"/>
      <c r="N19" s="145"/>
      <c r="O19" s="145"/>
      <c r="P19" s="145"/>
      <c r="Q19" s="145"/>
      <c r="R19" s="145"/>
      <c r="S19" s="145"/>
      <c r="T19" s="145"/>
    </row>
    <row r="20" spans="1:20" s="23" customFormat="1" ht="21" customHeight="1">
      <c r="A20" s="16" t="s">
        <v>58</v>
      </c>
      <c r="B20" s="14" t="s">
        <v>61</v>
      </c>
      <c r="C20" s="334">
        <f>SUM(C21,C24:C30,C34:C56,C60:C61)</f>
        <v>55502.9</v>
      </c>
      <c r="D20" s="334">
        <f>SUM(D21,D24:D30,D34:D56,D60:D61)</f>
        <v>50529.3</v>
      </c>
      <c r="E20" s="334">
        <f t="shared" si="0"/>
        <v>-4973.5999999999985</v>
      </c>
      <c r="F20" s="504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75" customFormat="1" ht="18" customHeight="1">
      <c r="A21" s="78">
        <v>1</v>
      </c>
      <c r="B21" s="330" t="s">
        <v>281</v>
      </c>
      <c r="C21" s="324">
        <v>33734.199999999997</v>
      </c>
      <c r="D21" s="325">
        <f>+'Dramakan hosqer'!C31</f>
        <v>32320.5</v>
      </c>
      <c r="E21" s="325">
        <f t="shared" si="0"/>
        <v>-1413.6999999999971</v>
      </c>
      <c r="F21" s="505"/>
      <c r="G21" s="154"/>
      <c r="H21" s="140"/>
      <c r="I21" s="140"/>
      <c r="J21" s="140"/>
      <c r="K21" s="140"/>
      <c r="L21" s="140"/>
      <c r="M21" s="140"/>
      <c r="N21" s="147"/>
      <c r="O21" s="147"/>
      <c r="P21" s="147"/>
      <c r="Q21" s="147"/>
      <c r="R21" s="147"/>
      <c r="S21" s="147"/>
      <c r="T21" s="147"/>
    </row>
    <row r="22" spans="1:20" ht="17.25" hidden="1" customHeight="1">
      <c r="A22" s="28">
        <v>1.1000000000000001</v>
      </c>
      <c r="B22" s="33" t="s">
        <v>122</v>
      </c>
      <c r="C22" s="298"/>
      <c r="D22" s="338">
        <f>+'Dramakan hosqer'!C32</f>
        <v>0</v>
      </c>
      <c r="E22" s="338">
        <f t="shared" si="0"/>
        <v>0</v>
      </c>
      <c r="F22" s="506"/>
    </row>
    <row r="23" spans="1:20" ht="18" hidden="1" customHeight="1">
      <c r="A23" s="28">
        <v>1.2</v>
      </c>
      <c r="B23" s="33" t="s">
        <v>12</v>
      </c>
      <c r="C23" s="298"/>
      <c r="D23" s="338">
        <f>+'Dramakan hosqer'!C33</f>
        <v>0</v>
      </c>
      <c r="E23" s="338">
        <f t="shared" si="0"/>
        <v>0</v>
      </c>
      <c r="F23" s="506"/>
    </row>
    <row r="24" spans="1:20" s="75" customFormat="1" ht="18" customHeight="1">
      <c r="A24" s="78">
        <v>2</v>
      </c>
      <c r="B24" s="326" t="s">
        <v>15</v>
      </c>
      <c r="C24" s="324">
        <v>15446.4</v>
      </c>
      <c r="D24" s="325">
        <f>+'Dramakan hosqer'!C34</f>
        <v>11765.3</v>
      </c>
      <c r="E24" s="325">
        <f t="shared" si="0"/>
        <v>-3681.1000000000004</v>
      </c>
      <c r="F24" s="505"/>
      <c r="G24" s="73"/>
      <c r="H24" s="140"/>
      <c r="I24" s="140"/>
      <c r="J24" s="140"/>
      <c r="K24" s="140"/>
      <c r="L24" s="140"/>
      <c r="M24" s="140"/>
      <c r="N24" s="147"/>
      <c r="O24" s="147"/>
      <c r="P24" s="147"/>
      <c r="Q24" s="147"/>
      <c r="R24" s="147"/>
      <c r="S24" s="147"/>
      <c r="T24" s="147"/>
    </row>
    <row r="25" spans="1:20" s="75" customFormat="1" ht="81">
      <c r="A25" s="78">
        <v>3</v>
      </c>
      <c r="B25" s="326" t="s">
        <v>14</v>
      </c>
      <c r="C25" s="324">
        <v>2663.2</v>
      </c>
      <c r="D25" s="325">
        <f>+'Dramakan hosqer'!C35</f>
        <v>2747.9</v>
      </c>
      <c r="E25" s="325">
        <f t="shared" si="0"/>
        <v>84.700000000000273</v>
      </c>
      <c r="F25" s="294" t="s">
        <v>282</v>
      </c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5" customFormat="1" ht="18" customHeight="1">
      <c r="A26" s="78">
        <v>4</v>
      </c>
      <c r="B26" s="326" t="s">
        <v>13</v>
      </c>
      <c r="C26" s="324">
        <v>1797.4</v>
      </c>
      <c r="D26" s="325">
        <f>+'Dramakan hosqer'!C36</f>
        <v>1732.5</v>
      </c>
      <c r="E26" s="325">
        <f t="shared" si="0"/>
        <v>-64.900000000000091</v>
      </c>
      <c r="F26" s="505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5" customFormat="1" ht="27.75" customHeight="1">
      <c r="A27" s="78">
        <v>5</v>
      </c>
      <c r="B27" s="326" t="s">
        <v>16</v>
      </c>
      <c r="C27" s="324">
        <v>227.9</v>
      </c>
      <c r="D27" s="325">
        <f>+'Dramakan hosqer'!C37</f>
        <v>249</v>
      </c>
      <c r="E27" s="325">
        <f t="shared" si="0"/>
        <v>21.099999999999994</v>
      </c>
      <c r="F27" s="294" t="s">
        <v>283</v>
      </c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5" customFormat="1" ht="18" customHeight="1">
      <c r="A28" s="78">
        <v>6</v>
      </c>
      <c r="B28" s="326" t="s">
        <v>17</v>
      </c>
      <c r="C28" s="324">
        <v>54.1</v>
      </c>
      <c r="D28" s="325">
        <f>+'Dramakan hosqer'!C38</f>
        <v>54.1</v>
      </c>
      <c r="E28" s="325">
        <f t="shared" si="0"/>
        <v>0</v>
      </c>
      <c r="F28" s="505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5" customFormat="1" ht="16.5" customHeight="1">
      <c r="A29" s="78">
        <v>7</v>
      </c>
      <c r="B29" s="326" t="s">
        <v>18</v>
      </c>
      <c r="C29" s="324">
        <v>60</v>
      </c>
      <c r="D29" s="325">
        <f>+'Dramakan hosqer'!C39</f>
        <v>60</v>
      </c>
      <c r="E29" s="325">
        <f t="shared" si="0"/>
        <v>0</v>
      </c>
      <c r="F29" s="505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5" customFormat="1" ht="27">
      <c r="A30" s="78">
        <v>8</v>
      </c>
      <c r="B30" s="326" t="s">
        <v>19</v>
      </c>
      <c r="C30" s="325">
        <f>SUM(C31:C33)</f>
        <v>144.9</v>
      </c>
      <c r="D30" s="325">
        <f>SUM(D31:D33)</f>
        <v>148.60000000000002</v>
      </c>
      <c r="E30" s="325">
        <f t="shared" si="0"/>
        <v>3.7000000000000171</v>
      </c>
      <c r="F30" s="294" t="s">
        <v>276</v>
      </c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8">
        <v>8.1</v>
      </c>
      <c r="B31" s="33" t="s">
        <v>20</v>
      </c>
      <c r="C31" s="298">
        <v>57.6</v>
      </c>
      <c r="D31" s="338">
        <f>+'Dramakan hosqer'!C41</f>
        <v>57.6</v>
      </c>
      <c r="E31" s="338">
        <f t="shared" si="0"/>
        <v>0</v>
      </c>
      <c r="F31" s="506"/>
    </row>
    <row r="32" spans="1:20" s="36" customFormat="1" ht="18" customHeight="1">
      <c r="A32" s="28">
        <v>8.1999999999999993</v>
      </c>
      <c r="B32" s="33" t="s">
        <v>21</v>
      </c>
      <c r="C32" s="298">
        <v>27.3</v>
      </c>
      <c r="D32" s="338">
        <f>+'Dramakan hosqer'!C42</f>
        <v>27.3</v>
      </c>
      <c r="E32" s="338">
        <f t="shared" si="0"/>
        <v>0</v>
      </c>
      <c r="F32" s="506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8">
        <v>8.3000000000000007</v>
      </c>
      <c r="B33" s="33" t="s">
        <v>22</v>
      </c>
      <c r="C33" s="298">
        <v>60</v>
      </c>
      <c r="D33" s="338">
        <f>+'Dramakan hosqer'!C43</f>
        <v>63.7</v>
      </c>
      <c r="E33" s="338">
        <f t="shared" si="0"/>
        <v>3.7000000000000028</v>
      </c>
      <c r="F33" s="506"/>
      <c r="I33" s="158"/>
    </row>
    <row r="34" spans="1:20" s="75" customFormat="1" ht="18" hidden="1" customHeight="1">
      <c r="A34" s="78">
        <v>9</v>
      </c>
      <c r="B34" s="326" t="s">
        <v>23</v>
      </c>
      <c r="C34" s="324"/>
      <c r="D34" s="325">
        <f>+'Dramakan hosqer'!C44</f>
        <v>0</v>
      </c>
      <c r="E34" s="325">
        <f t="shared" si="0"/>
        <v>0</v>
      </c>
      <c r="F34" s="505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5" customFormat="1" ht="18" customHeight="1">
      <c r="A35" s="78">
        <v>9</v>
      </c>
      <c r="B35" s="326" t="s">
        <v>31</v>
      </c>
      <c r="C35" s="324">
        <v>735</v>
      </c>
      <c r="D35" s="325">
        <f>+'Dramakan hosqer'!C45</f>
        <v>735</v>
      </c>
      <c r="E35" s="325">
        <f t="shared" si="0"/>
        <v>0</v>
      </c>
      <c r="F35" s="505"/>
      <c r="G35" s="54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5" customFormat="1" ht="18" customHeight="1">
      <c r="A36" s="78">
        <v>10</v>
      </c>
      <c r="B36" s="326" t="s">
        <v>24</v>
      </c>
      <c r="C36" s="324">
        <v>90</v>
      </c>
      <c r="D36" s="325">
        <f>+'Dramakan hosqer'!C46</f>
        <v>90</v>
      </c>
      <c r="E36" s="325">
        <f t="shared" si="0"/>
        <v>0</v>
      </c>
      <c r="F36" s="505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5" customFormat="1" ht="18" customHeight="1">
      <c r="A37" s="78">
        <v>11</v>
      </c>
      <c r="B37" s="331" t="s">
        <v>77</v>
      </c>
      <c r="C37" s="324">
        <v>35</v>
      </c>
      <c r="D37" s="325">
        <f>+'Dramakan hosqer'!C47</f>
        <v>35</v>
      </c>
      <c r="E37" s="325">
        <f t="shared" si="0"/>
        <v>0</v>
      </c>
      <c r="F37" s="505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5" customFormat="1" ht="18" hidden="1" customHeight="1">
      <c r="A38" s="78">
        <v>12</v>
      </c>
      <c r="B38" s="326" t="s">
        <v>50</v>
      </c>
      <c r="C38" s="324"/>
      <c r="D38" s="325">
        <f>+'Dramakan hosqer'!C48</f>
        <v>0</v>
      </c>
      <c r="E38" s="325">
        <f t="shared" si="0"/>
        <v>0</v>
      </c>
      <c r="F38" s="505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5" customFormat="1" ht="18" customHeight="1">
      <c r="A39" s="78">
        <v>12</v>
      </c>
      <c r="B39" s="326" t="s">
        <v>123</v>
      </c>
      <c r="C39" s="324">
        <v>45</v>
      </c>
      <c r="D39" s="325">
        <f>+'Dramakan hosqer'!C49</f>
        <v>45</v>
      </c>
      <c r="E39" s="325">
        <f t="shared" si="0"/>
        <v>0</v>
      </c>
      <c r="F39" s="505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5" customFormat="1" ht="18" customHeight="1">
      <c r="A40" s="78">
        <v>13</v>
      </c>
      <c r="B40" s="326" t="s">
        <v>124</v>
      </c>
      <c r="C40" s="324">
        <v>79</v>
      </c>
      <c r="D40" s="325">
        <f>+'Dramakan hosqer'!C50</f>
        <v>79</v>
      </c>
      <c r="E40" s="325">
        <f t="shared" si="0"/>
        <v>0</v>
      </c>
      <c r="F40" s="505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5" customFormat="1" ht="18" customHeight="1">
      <c r="A41" s="78">
        <v>14</v>
      </c>
      <c r="B41" s="326" t="s">
        <v>25</v>
      </c>
      <c r="C41" s="324">
        <v>50</v>
      </c>
      <c r="D41" s="325">
        <f>+'Dramakan hosqer'!C51</f>
        <v>50</v>
      </c>
      <c r="E41" s="325">
        <f t="shared" si="0"/>
        <v>0</v>
      </c>
      <c r="F41" s="505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5" customFormat="1" ht="18" customHeight="1">
      <c r="A42" s="78">
        <v>15</v>
      </c>
      <c r="B42" s="326" t="s">
        <v>26</v>
      </c>
      <c r="C42" s="324">
        <v>88.3</v>
      </c>
      <c r="D42" s="325">
        <f>+'Dramakan hosqer'!C52</f>
        <v>100.3</v>
      </c>
      <c r="E42" s="325">
        <f t="shared" si="0"/>
        <v>12</v>
      </c>
      <c r="F42" s="294" t="s">
        <v>277</v>
      </c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5" customFormat="1" ht="18" hidden="1" customHeight="1">
      <c r="A43" s="78">
        <v>18</v>
      </c>
      <c r="B43" s="326" t="s">
        <v>69</v>
      </c>
      <c r="C43" s="324"/>
      <c r="D43" s="325">
        <f>+'Dramakan hosqer'!C53</f>
        <v>0</v>
      </c>
      <c r="E43" s="325">
        <f t="shared" si="0"/>
        <v>0</v>
      </c>
      <c r="F43" s="505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5" customFormat="1" ht="18" hidden="1" customHeight="1">
      <c r="A44" s="78">
        <v>19</v>
      </c>
      <c r="B44" s="326" t="s">
        <v>56</v>
      </c>
      <c r="C44" s="324"/>
      <c r="D44" s="325">
        <f>+'Dramakan hosqer'!C54</f>
        <v>0</v>
      </c>
      <c r="E44" s="325">
        <f t="shared" si="0"/>
        <v>0</v>
      </c>
      <c r="F44" s="505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5" customFormat="1" ht="18" customHeight="1">
      <c r="A45" s="78">
        <v>16</v>
      </c>
      <c r="B45" s="326" t="s">
        <v>47</v>
      </c>
      <c r="C45" s="324">
        <v>57.5</v>
      </c>
      <c r="D45" s="325">
        <f>+'Dramakan hosqer'!C55</f>
        <v>57.5</v>
      </c>
      <c r="E45" s="325">
        <f t="shared" si="0"/>
        <v>0</v>
      </c>
      <c r="F45" s="505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5" customFormat="1" ht="18" customHeight="1">
      <c r="A46" s="78">
        <v>17</v>
      </c>
      <c r="B46" s="326" t="s">
        <v>78</v>
      </c>
      <c r="C46" s="324">
        <v>25</v>
      </c>
      <c r="D46" s="325">
        <f>+'Dramakan hosqer'!C56</f>
        <v>25</v>
      </c>
      <c r="E46" s="325">
        <f t="shared" si="0"/>
        <v>0</v>
      </c>
      <c r="F46" s="505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5" customFormat="1" ht="18" customHeight="1">
      <c r="A47" s="78">
        <v>18</v>
      </c>
      <c r="B47" s="326" t="s">
        <v>79</v>
      </c>
      <c r="C47" s="324">
        <v>95</v>
      </c>
      <c r="D47" s="325">
        <f>+'Dramakan hosqer'!C57</f>
        <v>95</v>
      </c>
      <c r="E47" s="325">
        <f t="shared" si="0"/>
        <v>0</v>
      </c>
      <c r="F47" s="505"/>
      <c r="G47" s="54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5" customFormat="1" ht="18" hidden="1" customHeight="1">
      <c r="A48" s="78">
        <v>19</v>
      </c>
      <c r="B48" s="326" t="s">
        <v>48</v>
      </c>
      <c r="C48" s="324">
        <v>0</v>
      </c>
      <c r="D48" s="325">
        <f>+'Dramakan hosqer'!C58</f>
        <v>3</v>
      </c>
      <c r="E48" s="325">
        <f t="shared" si="0"/>
        <v>3</v>
      </c>
      <c r="F48" s="505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5" customFormat="1" ht="18" hidden="1" customHeight="1">
      <c r="A49" s="78">
        <v>24</v>
      </c>
      <c r="B49" s="326" t="s">
        <v>125</v>
      </c>
      <c r="C49" s="324"/>
      <c r="D49" s="325">
        <f>+'Dramakan hosqer'!C59</f>
        <v>0</v>
      </c>
      <c r="E49" s="325">
        <f t="shared" si="0"/>
        <v>0</v>
      </c>
      <c r="F49" s="505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5" customFormat="1" ht="18" hidden="1" customHeight="1">
      <c r="A50" s="78">
        <v>25</v>
      </c>
      <c r="B50" s="326" t="s">
        <v>49</v>
      </c>
      <c r="C50" s="324"/>
      <c r="D50" s="325">
        <f>+'Dramakan hosqer'!C60</f>
        <v>0</v>
      </c>
      <c r="E50" s="325">
        <f t="shared" si="0"/>
        <v>0</v>
      </c>
      <c r="F50" s="505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5" customFormat="1" ht="18" hidden="1" customHeight="1">
      <c r="A51" s="78">
        <v>20</v>
      </c>
      <c r="B51" s="326" t="s">
        <v>66</v>
      </c>
      <c r="C51" s="324"/>
      <c r="D51" s="325">
        <f>+'Dramakan hosqer'!C61</f>
        <v>41.6</v>
      </c>
      <c r="E51" s="325">
        <f t="shared" si="0"/>
        <v>41.6</v>
      </c>
      <c r="F51" s="505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5" customFormat="1" ht="18" hidden="1" customHeight="1">
      <c r="A52" s="78">
        <v>27</v>
      </c>
      <c r="B52" s="187" t="s">
        <v>80</v>
      </c>
      <c r="C52" s="324"/>
      <c r="D52" s="325">
        <f>+'Dramakan hosqer'!C62</f>
        <v>0</v>
      </c>
      <c r="E52" s="325">
        <f t="shared" si="0"/>
        <v>0</v>
      </c>
      <c r="F52" s="505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5" customFormat="1" ht="18" customHeight="1">
      <c r="A53" s="78">
        <v>20</v>
      </c>
      <c r="B53" s="326" t="s">
        <v>159</v>
      </c>
      <c r="C53" s="324">
        <v>50</v>
      </c>
      <c r="D53" s="325">
        <f>+'Dramakan hosqer'!C63</f>
        <v>70</v>
      </c>
      <c r="E53" s="325">
        <f t="shared" si="0"/>
        <v>20</v>
      </c>
      <c r="F53" s="294" t="s">
        <v>277</v>
      </c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5" customFormat="1" ht="18" hidden="1" customHeight="1">
      <c r="A54" s="78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5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5" customFormat="1" ht="18" hidden="1" customHeight="1">
      <c r="A55" s="78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5"/>
      <c r="G55" s="491" t="s">
        <v>126</v>
      </c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5" customFormat="1" ht="18" customHeight="1">
      <c r="A56" s="78">
        <v>21</v>
      </c>
      <c r="B56" s="332" t="s">
        <v>37</v>
      </c>
      <c r="C56" s="325">
        <f>SUM(C57:C59)</f>
        <v>25</v>
      </c>
      <c r="D56" s="325">
        <f>SUM(D57:D59)</f>
        <v>25</v>
      </c>
      <c r="E56" s="324">
        <f>D56-C56</f>
        <v>0</v>
      </c>
      <c r="F56" s="505"/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183" customFormat="1" ht="18" hidden="1" customHeight="1">
      <c r="A57" s="15">
        <v>31.1</v>
      </c>
      <c r="B57" s="196" t="s">
        <v>38</v>
      </c>
      <c r="C57" s="298"/>
      <c r="D57" s="338">
        <f>+'Dramakan hosqer'!C67</f>
        <v>0</v>
      </c>
      <c r="E57" s="298">
        <f>D57-C57</f>
        <v>0</v>
      </c>
      <c r="F57" s="506"/>
      <c r="G57" s="197"/>
      <c r="H57" s="198"/>
      <c r="I57" s="198"/>
      <c r="J57" s="198"/>
      <c r="K57" s="198"/>
      <c r="L57" s="198"/>
      <c r="M57" s="198"/>
      <c r="N57" s="199"/>
      <c r="O57" s="199"/>
      <c r="P57" s="199"/>
      <c r="Q57" s="199"/>
      <c r="R57" s="199"/>
      <c r="S57" s="199"/>
      <c r="T57" s="199"/>
    </row>
    <row r="58" spans="1:20" s="183" customFormat="1" ht="18.75" hidden="1" customHeight="1">
      <c r="A58" s="15">
        <v>31.2</v>
      </c>
      <c r="B58" s="196" t="s">
        <v>51</v>
      </c>
      <c r="C58" s="298"/>
      <c r="D58" s="338">
        <f>+'Dramakan hosqer'!C68</f>
        <v>0</v>
      </c>
      <c r="E58" s="338">
        <f t="shared" si="0"/>
        <v>0</v>
      </c>
      <c r="F58" s="506"/>
      <c r="G58" s="200"/>
      <c r="H58" s="198"/>
      <c r="I58" s="198"/>
      <c r="J58" s="198"/>
      <c r="K58" s="198"/>
      <c r="L58" s="198"/>
      <c r="M58" s="198"/>
      <c r="N58" s="199"/>
      <c r="O58" s="199"/>
      <c r="P58" s="199"/>
      <c r="Q58" s="199"/>
      <c r="R58" s="199"/>
      <c r="S58" s="199"/>
      <c r="T58" s="199"/>
    </row>
    <row r="59" spans="1:20" s="183" customFormat="1" ht="18" customHeight="1">
      <c r="A59" s="15">
        <v>21.1</v>
      </c>
      <c r="B59" s="201" t="s">
        <v>87</v>
      </c>
      <c r="C59" s="298">
        <v>25</v>
      </c>
      <c r="D59" s="338">
        <f>+'Dramakan hosqer'!C69</f>
        <v>25</v>
      </c>
      <c r="E59" s="338">
        <f t="shared" si="0"/>
        <v>0</v>
      </c>
      <c r="F59" s="506"/>
      <c r="G59" s="200"/>
      <c r="H59" s="198"/>
      <c r="I59" s="198"/>
      <c r="J59" s="198"/>
      <c r="K59" s="198"/>
      <c r="L59" s="198"/>
      <c r="M59" s="198"/>
      <c r="N59" s="199"/>
      <c r="O59" s="199"/>
      <c r="P59" s="199"/>
      <c r="Q59" s="199"/>
      <c r="R59" s="199"/>
      <c r="S59" s="199"/>
      <c r="T59" s="199"/>
    </row>
    <row r="60" spans="1:20" s="75" customFormat="1" ht="18" hidden="1" customHeight="1">
      <c r="A60" s="89">
        <v>32</v>
      </c>
      <c r="B60" s="332" t="s">
        <v>39</v>
      </c>
      <c r="C60" s="324"/>
      <c r="D60" s="325">
        <f>+'Dramakan hosqer'!C70</f>
        <v>0</v>
      </c>
      <c r="E60" s="325">
        <f t="shared" si="0"/>
        <v>0</v>
      </c>
      <c r="F60" s="505"/>
      <c r="G60" s="154"/>
      <c r="H60" s="140"/>
      <c r="I60" s="140"/>
      <c r="J60" s="140"/>
      <c r="K60" s="140"/>
      <c r="L60" s="140"/>
      <c r="M60" s="140"/>
      <c r="N60" s="147"/>
      <c r="O60" s="147"/>
      <c r="P60" s="147"/>
      <c r="Q60" s="147"/>
      <c r="R60" s="147"/>
      <c r="S60" s="147"/>
      <c r="T60" s="147"/>
    </row>
    <row r="61" spans="1:20" s="75" customFormat="1" ht="18" hidden="1" customHeight="1">
      <c r="A61" s="89">
        <v>33</v>
      </c>
      <c r="B61" s="333" t="s">
        <v>88</v>
      </c>
      <c r="C61" s="324"/>
      <c r="D61" s="325">
        <f>+'Dramakan hosqer'!C71</f>
        <v>0</v>
      </c>
      <c r="E61" s="325">
        <f t="shared" si="0"/>
        <v>0</v>
      </c>
      <c r="F61" s="505"/>
      <c r="G61" s="154" t="s">
        <v>241</v>
      </c>
      <c r="H61" s="140"/>
      <c r="I61" s="140"/>
      <c r="J61" s="140"/>
      <c r="K61" s="140"/>
      <c r="L61" s="140"/>
      <c r="M61" s="140"/>
      <c r="N61" s="147"/>
      <c r="O61" s="147"/>
      <c r="P61" s="147"/>
      <c r="Q61" s="147"/>
      <c r="R61" s="147"/>
      <c r="S61" s="147"/>
      <c r="T61" s="147"/>
    </row>
    <row r="62" spans="1:20" s="75" customFormat="1" ht="21.75" customHeight="1">
      <c r="A62" s="195" t="s">
        <v>59</v>
      </c>
      <c r="B62" s="14" t="s">
        <v>62</v>
      </c>
      <c r="C62" s="334">
        <f>+C63+C70</f>
        <v>25</v>
      </c>
      <c r="D62" s="334">
        <f>+D63+D70</f>
        <v>25</v>
      </c>
      <c r="E62" s="334">
        <f t="shared" si="0"/>
        <v>0</v>
      </c>
      <c r="F62" s="504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5" customFormat="1" ht="24" customHeight="1">
      <c r="A63" s="89">
        <v>1</v>
      </c>
      <c r="B63" s="335" t="s">
        <v>92</v>
      </c>
      <c r="C63" s="325">
        <f>SUM(C64:C69)</f>
        <v>25</v>
      </c>
      <c r="D63" s="325">
        <f>SUM(D64:D69)</f>
        <v>25</v>
      </c>
      <c r="E63" s="325">
        <f t="shared" si="0"/>
        <v>0</v>
      </c>
      <c r="F63" s="505"/>
      <c r="G63" s="154"/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5" customFormat="1" ht="18" hidden="1" customHeight="1">
      <c r="A64" s="89">
        <v>1.1000000000000001</v>
      </c>
      <c r="B64" s="336" t="s">
        <v>89</v>
      </c>
      <c r="C64" s="324"/>
      <c r="D64" s="325">
        <f>+'Dramakan hosqer'!C74</f>
        <v>0</v>
      </c>
      <c r="E64" s="325">
        <f t="shared" ref="E64:E77" si="1">D64-C64</f>
        <v>0</v>
      </c>
      <c r="F64" s="505"/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5" customFormat="1" ht="17.25" hidden="1" customHeight="1">
      <c r="A65" s="89">
        <v>1.1000000000000001</v>
      </c>
      <c r="B65" s="336" t="s">
        <v>90</v>
      </c>
      <c r="C65" s="324"/>
      <c r="D65" s="325">
        <f>+'Dramakan hosqer'!C75</f>
        <v>0</v>
      </c>
      <c r="E65" s="325">
        <f>D65-C65</f>
        <v>0</v>
      </c>
      <c r="F65" s="505"/>
      <c r="G65" s="154"/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5" customFormat="1" ht="18" customHeight="1">
      <c r="A66" s="89">
        <v>1.1000000000000001</v>
      </c>
      <c r="B66" s="336" t="s">
        <v>91</v>
      </c>
      <c r="C66" s="324">
        <v>25</v>
      </c>
      <c r="D66" s="325">
        <f>+'Dramakan hosqer'!C76</f>
        <v>25</v>
      </c>
      <c r="E66" s="325">
        <f t="shared" si="1"/>
        <v>0</v>
      </c>
      <c r="F66" s="505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5" customFormat="1" ht="18" hidden="1" customHeight="1">
      <c r="A67" s="89">
        <v>1.4</v>
      </c>
      <c r="B67" s="336" t="s">
        <v>67</v>
      </c>
      <c r="C67" s="324"/>
      <c r="D67" s="325">
        <f>+'Dramakan hosqer'!C77</f>
        <v>0</v>
      </c>
      <c r="E67" s="325">
        <f t="shared" si="1"/>
        <v>0</v>
      </c>
      <c r="F67" s="505"/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5" customFormat="1" ht="18" hidden="1" customHeight="1">
      <c r="A68" s="89">
        <v>1.5</v>
      </c>
      <c r="B68" s="337" t="s">
        <v>68</v>
      </c>
      <c r="C68" s="324"/>
      <c r="D68" s="324">
        <f>+'Dramakan hosqer'!C78</f>
        <v>0</v>
      </c>
      <c r="E68" s="324">
        <f>D68-C68</f>
        <v>0</v>
      </c>
      <c r="F68" s="505"/>
      <c r="G68" s="154"/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90" customFormat="1" ht="18" hidden="1" customHeight="1">
      <c r="A69" s="89">
        <v>1.6</v>
      </c>
      <c r="B69" s="337">
        <f>+'Dramakan hosqer'!B79</f>
        <v>0</v>
      </c>
      <c r="C69" s="324"/>
      <c r="D69" s="324">
        <f>+'Dramakan hosqer'!C79</f>
        <v>0</v>
      </c>
      <c r="E69" s="324">
        <f>D69-C69</f>
        <v>0</v>
      </c>
      <c r="F69" s="505"/>
      <c r="G69" s="493" t="s">
        <v>127</v>
      </c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90" customFormat="1" ht="39.75" hidden="1" customHeight="1">
      <c r="A70" s="89">
        <v>2</v>
      </c>
      <c r="B70" s="336" t="s">
        <v>93</v>
      </c>
      <c r="C70" s="325">
        <f>SUM(C71:C73)</f>
        <v>0</v>
      </c>
      <c r="D70" s="325">
        <f>SUM(D71:D73)</f>
        <v>0</v>
      </c>
      <c r="E70" s="324">
        <f>D70-C70</f>
        <v>0</v>
      </c>
      <c r="F70" s="505"/>
      <c r="G70" s="127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115" customFormat="1" ht="18.75" hidden="1" customHeight="1">
      <c r="A71" s="89">
        <v>2.1</v>
      </c>
      <c r="B71" s="335" t="s">
        <v>64</v>
      </c>
      <c r="C71" s="324"/>
      <c r="D71" s="325">
        <f>+'Dramakan hosqer'!C81</f>
        <v>0</v>
      </c>
      <c r="E71" s="325">
        <f t="shared" si="1"/>
        <v>0</v>
      </c>
      <c r="F71" s="505"/>
      <c r="G71" s="209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hidden="1" customHeight="1">
      <c r="A72" s="89">
        <v>2.2000000000000002</v>
      </c>
      <c r="B72" s="335" t="s">
        <v>63</v>
      </c>
      <c r="C72" s="324"/>
      <c r="D72" s="325">
        <f>+'Dramakan hosqer'!C82</f>
        <v>0</v>
      </c>
      <c r="E72" s="325">
        <f t="shared" si="1"/>
        <v>0</v>
      </c>
      <c r="F72" s="505"/>
      <c r="G72" s="154"/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75" customFormat="1" ht="18" hidden="1" customHeight="1">
      <c r="A73" s="89">
        <v>2.2999999999999998</v>
      </c>
      <c r="B73" s="335" t="s">
        <v>52</v>
      </c>
      <c r="C73" s="324"/>
      <c r="D73" s="325">
        <f>+'Dramakan hosqer'!C83</f>
        <v>0</v>
      </c>
      <c r="E73" s="325">
        <f t="shared" si="1"/>
        <v>0</v>
      </c>
      <c r="F73" s="505"/>
      <c r="G73" s="154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75" customFormat="1" ht="38.25" customHeight="1">
      <c r="A74" s="195" t="s">
        <v>60</v>
      </c>
      <c r="B74" s="14" t="s">
        <v>156</v>
      </c>
      <c r="C74" s="334">
        <f>SUM(C75:C76)</f>
        <v>245.9</v>
      </c>
      <c r="D74" s="334">
        <f>SUM(D75:D76)</f>
        <v>0</v>
      </c>
      <c r="E74" s="334">
        <f t="shared" si="1"/>
        <v>-245.9</v>
      </c>
      <c r="F74" s="504"/>
      <c r="G74" s="154"/>
      <c r="H74" s="140"/>
      <c r="I74" s="140"/>
      <c r="J74" s="140"/>
      <c r="K74" s="140"/>
      <c r="L74" s="140"/>
      <c r="M74" s="140"/>
      <c r="N74" s="147"/>
      <c r="O74" s="147"/>
      <c r="P74" s="147"/>
      <c r="Q74" s="147"/>
      <c r="R74" s="147"/>
      <c r="S74" s="147"/>
      <c r="T74" s="147"/>
    </row>
    <row r="75" spans="1:20" s="75" customFormat="1" ht="18" customHeight="1">
      <c r="A75" s="89">
        <v>1</v>
      </c>
      <c r="B75" s="330" t="str">
        <f>+'Dramakan hosqer'!B85</f>
        <v>Սննդի գծով</v>
      </c>
      <c r="C75" s="324">
        <v>245.9</v>
      </c>
      <c r="D75" s="325">
        <f>+'Dramakan hosqer'!C85</f>
        <v>0</v>
      </c>
      <c r="E75" s="324">
        <f>D75-C75</f>
        <v>-245.9</v>
      </c>
      <c r="F75" s="505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88" customFormat="1" ht="18" hidden="1" customHeight="1">
      <c r="A76" s="89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505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40</v>
      </c>
      <c r="B77" s="14" t="s">
        <v>41</v>
      </c>
      <c r="C77" s="334">
        <f>C6+C7-C19</f>
        <v>0</v>
      </c>
      <c r="D77" s="334">
        <f>D6+D7-D19</f>
        <v>5412.2999999999956</v>
      </c>
      <c r="E77" s="334">
        <f t="shared" si="1"/>
        <v>5412.2999999999956</v>
      </c>
      <c r="F77" s="504"/>
      <c r="G77" s="157"/>
      <c r="H77" s="143"/>
      <c r="I77" s="143"/>
      <c r="J77" s="143"/>
      <c r="K77" s="143"/>
      <c r="L77" s="143"/>
      <c r="M77" s="143"/>
      <c r="N77" s="149"/>
      <c r="O77" s="149"/>
      <c r="P77" s="149"/>
      <c r="Q77" s="149"/>
      <c r="R77" s="149"/>
      <c r="S77" s="149"/>
      <c r="T77" s="149"/>
    </row>
    <row r="78" spans="1:20" s="23" customFormat="1" ht="46.5" customHeight="1">
      <c r="A78" s="40"/>
      <c r="B78" s="21"/>
      <c r="C78" s="40"/>
      <c r="D78" s="40"/>
      <c r="E78" s="40"/>
      <c r="F78" s="500"/>
      <c r="G78" s="152"/>
      <c r="H78" s="137"/>
      <c r="I78" s="137"/>
      <c r="J78" s="137"/>
      <c r="K78" s="137"/>
      <c r="L78" s="137"/>
      <c r="M78" s="137"/>
      <c r="N78" s="145"/>
      <c r="O78" s="145"/>
      <c r="P78" s="145"/>
      <c r="Q78" s="145"/>
      <c r="R78" s="145"/>
      <c r="S78" s="145"/>
      <c r="T78" s="145"/>
    </row>
    <row r="79" spans="1:20" s="23" customFormat="1" ht="25.5" customHeight="1">
      <c r="B79" s="19" t="s">
        <v>2</v>
      </c>
      <c r="C79" s="21"/>
      <c r="D79" s="560" t="str">
        <f>+'Ekamut-caxs'!C72</f>
        <v>Մ.Գասպարյան</v>
      </c>
      <c r="E79" s="561"/>
      <c r="F79" s="489"/>
      <c r="G79" s="152"/>
      <c r="H79" s="137"/>
      <c r="I79" s="137"/>
      <c r="J79" s="137"/>
      <c r="K79" s="137"/>
      <c r="L79" s="137"/>
      <c r="M79" s="137"/>
      <c r="N79" s="145"/>
      <c r="O79" s="145"/>
      <c r="P79" s="145"/>
      <c r="Q79" s="145"/>
      <c r="R79" s="145"/>
      <c r="S79" s="145"/>
      <c r="T79" s="145"/>
    </row>
    <row r="80" spans="1:20" ht="13.5" customHeight="1">
      <c r="A80" s="23"/>
      <c r="B80" s="23" t="s">
        <v>4</v>
      </c>
      <c r="C80" s="23"/>
      <c r="D80" s="559" t="s">
        <v>97</v>
      </c>
      <c r="E80" s="559"/>
      <c r="F80" s="507"/>
    </row>
    <row r="81" spans="1:20" s="20" customFormat="1" ht="22.5" customHeight="1">
      <c r="A81" s="21"/>
      <c r="B81" s="44" t="s">
        <v>6</v>
      </c>
      <c r="C81" s="21"/>
      <c r="D81" s="561" t="str">
        <f>+'Ekamut-caxs'!C74</f>
        <v>Գ.Հայրապետյան</v>
      </c>
      <c r="E81" s="561"/>
      <c r="F81" s="489"/>
      <c r="G81" s="150"/>
      <c r="H81" s="136"/>
      <c r="I81" s="136"/>
      <c r="J81" s="136"/>
      <c r="K81" s="136"/>
      <c r="L81" s="136"/>
      <c r="M81" s="136"/>
      <c r="N81" s="144"/>
      <c r="O81" s="144"/>
      <c r="P81" s="144"/>
      <c r="Q81" s="144"/>
      <c r="R81" s="144"/>
      <c r="S81" s="144"/>
      <c r="T81" s="144"/>
    </row>
    <row r="82" spans="1:20" s="20" customFormat="1" ht="12" customHeight="1">
      <c r="A82" s="21"/>
      <c r="B82" s="21"/>
      <c r="C82" s="21"/>
      <c r="D82" s="559" t="s">
        <v>97</v>
      </c>
      <c r="E82" s="559"/>
      <c r="F82" s="507"/>
      <c r="G82" s="150"/>
      <c r="H82" s="136"/>
      <c r="I82" s="136"/>
      <c r="J82" s="136"/>
      <c r="K82" s="136"/>
      <c r="L82" s="136"/>
      <c r="M82" s="136"/>
      <c r="N82" s="144"/>
      <c r="O82" s="144"/>
      <c r="P82" s="144"/>
      <c r="Q82" s="144"/>
      <c r="R82" s="144"/>
      <c r="S82" s="144"/>
      <c r="T82" s="144"/>
    </row>
    <row r="83" spans="1:20" s="20" customFormat="1">
      <c r="A83" s="21"/>
      <c r="B83" s="184" t="s">
        <v>1</v>
      </c>
      <c r="C83" s="21"/>
      <c r="D83" s="21"/>
      <c r="E83" s="21"/>
      <c r="F83" s="502"/>
      <c r="G83" s="150"/>
      <c r="H83" s="136"/>
      <c r="I83" s="136"/>
      <c r="J83" s="136"/>
      <c r="K83" s="136"/>
      <c r="L83" s="136"/>
      <c r="M83" s="136"/>
      <c r="N83" s="144"/>
      <c r="O83" s="144"/>
      <c r="P83" s="144"/>
      <c r="Q83" s="144"/>
      <c r="R83" s="144"/>
      <c r="S83" s="144"/>
      <c r="T83" s="144"/>
    </row>
    <row r="84" spans="1:20" s="20" customFormat="1">
      <c r="F84" s="24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20" customFormat="1">
      <c r="F85" s="24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20" customFormat="1">
      <c r="F86" s="24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20" customFormat="1">
      <c r="F87" s="24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20" customFormat="1">
      <c r="F88" s="24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20" customFormat="1">
      <c r="F89" s="24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20" customFormat="1">
      <c r="F90" s="24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20" customFormat="1">
      <c r="F91" s="24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20" customFormat="1">
      <c r="F92" s="24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20" customFormat="1">
      <c r="F93" s="24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20" customFormat="1">
      <c r="F94" s="24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20" customFormat="1">
      <c r="F95" s="24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20" customFormat="1">
      <c r="F96" s="24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20" customFormat="1">
      <c r="F97" s="24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20" customFormat="1">
      <c r="F98" s="24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20" customFormat="1">
      <c r="F99" s="24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20" customFormat="1">
      <c r="F100" s="24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20" customFormat="1">
      <c r="F101" s="24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20" customFormat="1">
      <c r="F102" s="24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20" customFormat="1">
      <c r="F103" s="24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20" customFormat="1">
      <c r="F104" s="24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20" customFormat="1">
      <c r="F105" s="24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20" customFormat="1">
      <c r="F106" s="24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20" customFormat="1">
      <c r="F107" s="24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20" customFormat="1">
      <c r="F108" s="24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20" customFormat="1">
      <c r="F109" s="24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20" customFormat="1">
      <c r="F110" s="24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20" customFormat="1">
      <c r="F111" s="24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20" customFormat="1">
      <c r="F112" s="24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20" customFormat="1">
      <c r="F113" s="24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20" customFormat="1">
      <c r="F114" s="24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18" sqref="D18:D19"/>
    </sheetView>
  </sheetViews>
  <sheetFormatPr defaultRowHeight="13.5"/>
  <cols>
    <col min="1" max="1" width="4.85546875" style="15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8" customFormat="1" ht="22.5" customHeight="1">
      <c r="A1" s="566" t="s">
        <v>71</v>
      </c>
      <c r="B1" s="566"/>
      <c r="C1" s="566"/>
      <c r="D1" s="566"/>
      <c r="E1" s="566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s="239" customFormat="1" ht="26.25" customHeight="1">
      <c r="A2" s="567" t="str">
        <f>+'Ekamut-caxs'!A8:D8</f>
        <v xml:space="preserve">«Երևանի հ․113 մսուր-մանկապարտեզ» ՀՈԱԿ-ի </v>
      </c>
      <c r="B2" s="568"/>
      <c r="C2" s="568"/>
      <c r="D2" s="568"/>
      <c r="E2" s="56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9" customFormat="1" ht="24" customHeight="1">
      <c r="A3" s="569" t="s">
        <v>161</v>
      </c>
      <c r="B3" s="569"/>
      <c r="C3" s="569"/>
      <c r="D3" s="569"/>
      <c r="E3" s="56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3" customFormat="1" ht="16.5" customHeight="1">
      <c r="A4" s="570" t="s">
        <v>272</v>
      </c>
      <c r="B4" s="570"/>
      <c r="C4" s="570"/>
      <c r="D4" s="570"/>
      <c r="E4" s="570"/>
      <c r="F4" s="240"/>
      <c r="G4" s="241"/>
      <c r="H4" s="241"/>
      <c r="I4" s="241"/>
      <c r="J4" s="241"/>
      <c r="K4" s="241"/>
      <c r="L4" s="241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13.5" customHeight="1">
      <c r="A5" s="244"/>
      <c r="B5" s="245"/>
      <c r="C5" s="245"/>
      <c r="D5" s="246"/>
      <c r="E5" s="246" t="s">
        <v>151</v>
      </c>
    </row>
    <row r="6" spans="1:22" s="251" customFormat="1" ht="56.25" customHeight="1">
      <c r="A6" s="247" t="s">
        <v>3</v>
      </c>
      <c r="B6" s="248" t="s">
        <v>162</v>
      </c>
      <c r="C6" s="247" t="s">
        <v>163</v>
      </c>
      <c r="D6" s="247" t="s">
        <v>164</v>
      </c>
      <c r="E6" s="249" t="s">
        <v>165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</row>
    <row r="7" spans="1:22" s="160" customFormat="1" ht="21.75" customHeight="1">
      <c r="A7" s="571" t="s">
        <v>166</v>
      </c>
      <c r="B7" s="572"/>
      <c r="C7" s="572"/>
      <c r="D7" s="278"/>
      <c r="E7" s="27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2" customFormat="1" ht="21.75" customHeight="1">
      <c r="A8" s="252">
        <v>1</v>
      </c>
      <c r="B8" s="253" t="s">
        <v>167</v>
      </c>
      <c r="C8" s="252"/>
      <c r="D8" s="254">
        <f>SUM(D9:D29)</f>
        <v>110.08</v>
      </c>
      <c r="E8" s="25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6">
        <v>1.1000000000000001</v>
      </c>
      <c r="B9" s="257" t="s">
        <v>168</v>
      </c>
      <c r="C9" s="256" t="s">
        <v>169</v>
      </c>
      <c r="D9" s="32">
        <v>97.24</v>
      </c>
      <c r="E9" s="32"/>
    </row>
    <row r="10" spans="1:22" ht="27" customHeight="1">
      <c r="A10" s="256">
        <v>1.2</v>
      </c>
      <c r="B10" s="257" t="s">
        <v>170</v>
      </c>
      <c r="C10" s="256" t="s">
        <v>171</v>
      </c>
      <c r="D10" s="32">
        <v>9.1</v>
      </c>
      <c r="E10" s="32"/>
    </row>
    <row r="11" spans="1:22" ht="27" customHeight="1">
      <c r="A11" s="256">
        <v>1.3</v>
      </c>
      <c r="B11" s="257" t="s">
        <v>172</v>
      </c>
      <c r="C11" s="256" t="s">
        <v>173</v>
      </c>
      <c r="D11" s="32">
        <v>2.54</v>
      </c>
      <c r="E11" s="32"/>
    </row>
    <row r="12" spans="1:22" ht="27" hidden="1" customHeight="1">
      <c r="A12" s="256">
        <v>1.4</v>
      </c>
      <c r="B12" s="258" t="s">
        <v>174</v>
      </c>
      <c r="C12" s="259" t="s">
        <v>175</v>
      </c>
      <c r="D12" s="32"/>
      <c r="E12" s="32"/>
    </row>
    <row r="13" spans="1:22" ht="27" hidden="1" customHeight="1">
      <c r="A13" s="256">
        <v>1.5</v>
      </c>
      <c r="B13" s="258"/>
      <c r="C13" s="256" t="s">
        <v>176</v>
      </c>
      <c r="D13" s="32"/>
      <c r="E13" s="32"/>
    </row>
    <row r="14" spans="1:22" ht="26.25" customHeight="1">
      <c r="A14" s="256">
        <v>1.4</v>
      </c>
      <c r="B14" s="257" t="s">
        <v>229</v>
      </c>
      <c r="C14" s="256" t="s">
        <v>177</v>
      </c>
      <c r="D14" s="32">
        <v>1.2</v>
      </c>
      <c r="E14" s="32"/>
    </row>
    <row r="15" spans="1:22" ht="33.75" hidden="1" customHeight="1">
      <c r="A15" s="256">
        <v>1.7</v>
      </c>
      <c r="B15" s="258"/>
      <c r="C15" s="256" t="s">
        <v>200</v>
      </c>
      <c r="D15" s="32"/>
      <c r="E15" s="32"/>
    </row>
    <row r="16" spans="1:22" ht="22.5" hidden="1" customHeight="1">
      <c r="A16" s="256">
        <v>1.8</v>
      </c>
      <c r="B16" s="258"/>
      <c r="C16" s="260" t="s">
        <v>199</v>
      </c>
      <c r="D16" s="32"/>
      <c r="E16" s="32"/>
    </row>
    <row r="17" spans="1:22" ht="18" hidden="1" customHeight="1">
      <c r="A17" s="256">
        <v>1.9</v>
      </c>
      <c r="B17" s="258"/>
      <c r="C17" s="260"/>
      <c r="D17" s="32"/>
      <c r="E17" s="32"/>
    </row>
    <row r="18" spans="1:22" ht="18" hidden="1" customHeight="1">
      <c r="A18" s="261">
        <v>2</v>
      </c>
      <c r="B18" s="258"/>
      <c r="C18" s="260"/>
      <c r="D18" s="32"/>
      <c r="E18" s="32"/>
    </row>
    <row r="19" spans="1:22" ht="18" hidden="1" customHeight="1">
      <c r="A19" s="256">
        <v>2.1</v>
      </c>
      <c r="B19" s="258"/>
      <c r="C19" s="260"/>
      <c r="D19" s="32"/>
      <c r="E19" s="32"/>
    </row>
    <row r="20" spans="1:22" ht="18" hidden="1" customHeight="1">
      <c r="A20" s="256">
        <v>2.2000000000000002</v>
      </c>
      <c r="B20" s="258"/>
      <c r="C20" s="260"/>
      <c r="D20" s="32"/>
      <c r="E20" s="32"/>
    </row>
    <row r="21" spans="1:22" ht="18" hidden="1" customHeight="1">
      <c r="A21" s="256">
        <v>2.2999999999999998</v>
      </c>
      <c r="B21" s="258"/>
      <c r="C21" s="260"/>
      <c r="D21" s="32"/>
      <c r="E21" s="32"/>
    </row>
    <row r="22" spans="1:22" ht="27.75" hidden="1" customHeight="1">
      <c r="A22" s="256">
        <v>2.4</v>
      </c>
      <c r="B22" s="258"/>
      <c r="C22" s="260"/>
      <c r="D22" s="32"/>
      <c r="E22" s="32"/>
    </row>
    <row r="23" spans="1:22" ht="27.75" hidden="1" customHeight="1">
      <c r="A23" s="256">
        <v>2.5</v>
      </c>
      <c r="B23" s="258" t="s">
        <v>178</v>
      </c>
      <c r="C23" s="256" t="s">
        <v>38</v>
      </c>
      <c r="D23" s="32"/>
      <c r="E23" s="32"/>
    </row>
    <row r="24" spans="1:22" ht="27.75" hidden="1" customHeight="1">
      <c r="A24" s="256">
        <v>2.6</v>
      </c>
      <c r="B24" s="258" t="s">
        <v>178</v>
      </c>
      <c r="C24" s="256" t="s">
        <v>51</v>
      </c>
      <c r="D24" s="32"/>
      <c r="E24" s="32"/>
    </row>
    <row r="25" spans="1:22" ht="27.75" hidden="1" customHeight="1">
      <c r="A25" s="256">
        <v>2.7</v>
      </c>
      <c r="B25" s="258" t="s">
        <v>178</v>
      </c>
      <c r="C25" s="256" t="s">
        <v>179</v>
      </c>
      <c r="D25" s="32"/>
      <c r="E25" s="32"/>
    </row>
    <row r="26" spans="1:22" ht="27.75" hidden="1" customHeight="1">
      <c r="A26" s="256">
        <v>2.8</v>
      </c>
      <c r="B26" s="258" t="s">
        <v>178</v>
      </c>
      <c r="C26" s="256" t="s">
        <v>180</v>
      </c>
      <c r="D26" s="32"/>
      <c r="E26" s="32"/>
    </row>
    <row r="27" spans="1:22" ht="27" hidden="1" customHeight="1">
      <c r="A27" s="256">
        <v>2.9</v>
      </c>
      <c r="B27" s="257" t="s">
        <v>181</v>
      </c>
      <c r="C27" s="256" t="s">
        <v>182</v>
      </c>
      <c r="D27" s="32"/>
      <c r="E27" s="32"/>
    </row>
    <row r="28" spans="1:22" ht="26.25" hidden="1" customHeight="1">
      <c r="A28" s="262">
        <v>2.1</v>
      </c>
      <c r="B28" s="258" t="s">
        <v>183</v>
      </c>
      <c r="C28" s="256" t="s">
        <v>184</v>
      </c>
      <c r="D28" s="32"/>
      <c r="E28" s="32"/>
    </row>
    <row r="29" spans="1:22" ht="26.25" hidden="1" customHeight="1">
      <c r="A29" s="262">
        <v>2.11</v>
      </c>
      <c r="B29" s="258"/>
      <c r="C29" s="260" t="s">
        <v>185</v>
      </c>
      <c r="D29" s="32"/>
      <c r="E29" s="32"/>
    </row>
    <row r="30" spans="1:22" s="264" customFormat="1" ht="34.5" hidden="1" customHeight="1">
      <c r="A30" s="252">
        <v>2</v>
      </c>
      <c r="B30" s="263" t="s">
        <v>186</v>
      </c>
      <c r="C30" s="252"/>
      <c r="D30" s="254">
        <f>SUM(D31:D33)</f>
        <v>0</v>
      </c>
      <c r="E30" s="25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6">
        <v>2.1</v>
      </c>
      <c r="B31" s="258"/>
      <c r="C31" s="256" t="s">
        <v>187</v>
      </c>
      <c r="D31" s="32"/>
      <c r="E31" s="32"/>
    </row>
    <row r="32" spans="1:22" ht="21" hidden="1" customHeight="1">
      <c r="A32" s="256">
        <v>2.2000000000000002</v>
      </c>
      <c r="B32" s="258" t="s">
        <v>188</v>
      </c>
      <c r="C32" s="256" t="s">
        <v>189</v>
      </c>
      <c r="D32" s="32"/>
      <c r="E32" s="32"/>
    </row>
    <row r="33" spans="1:22" ht="26.25" hidden="1" customHeight="1">
      <c r="A33" s="256">
        <v>2.2999999999999998</v>
      </c>
      <c r="B33" s="258" t="s">
        <v>188</v>
      </c>
      <c r="C33" s="256" t="s">
        <v>190</v>
      </c>
      <c r="D33" s="32"/>
      <c r="E33" s="265"/>
    </row>
    <row r="34" spans="1:22" s="270" customFormat="1" ht="21.75" customHeight="1">
      <c r="A34" s="77"/>
      <c r="B34" s="266" t="s">
        <v>73</v>
      </c>
      <c r="C34" s="267"/>
      <c r="D34" s="268">
        <f>D8+D30</f>
        <v>110.08</v>
      </c>
      <c r="E34" s="269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</row>
    <row r="35" spans="1:22" s="239" customFormat="1" ht="33.75" customHeight="1">
      <c r="A35" s="571" t="s">
        <v>191</v>
      </c>
      <c r="B35" s="572"/>
      <c r="C35" s="572"/>
      <c r="D35" s="278"/>
      <c r="E35" s="27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6">
        <v>1.1000000000000001</v>
      </c>
      <c r="B36" s="257" t="s">
        <v>168</v>
      </c>
      <c r="C36" s="256" t="s">
        <v>169</v>
      </c>
      <c r="D36" s="373"/>
      <c r="E36" s="32"/>
    </row>
    <row r="37" spans="1:22" ht="21" hidden="1" customHeight="1">
      <c r="A37" s="256">
        <v>1.2</v>
      </c>
      <c r="B37" s="257" t="s">
        <v>170</v>
      </c>
      <c r="C37" s="256" t="s">
        <v>171</v>
      </c>
      <c r="D37" s="373"/>
      <c r="E37" s="32"/>
    </row>
    <row r="38" spans="1:22" ht="21" hidden="1" customHeight="1">
      <c r="A38" s="256">
        <v>1.3</v>
      </c>
      <c r="B38" s="257" t="s">
        <v>172</v>
      </c>
      <c r="C38" s="256" t="s">
        <v>173</v>
      </c>
      <c r="D38" s="32"/>
      <c r="E38" s="32"/>
    </row>
    <row r="39" spans="1:22" ht="21" hidden="1" customHeight="1">
      <c r="A39" s="256">
        <v>1.4</v>
      </c>
      <c r="B39" s="258" t="s">
        <v>174</v>
      </c>
      <c r="C39" s="259" t="s">
        <v>175</v>
      </c>
      <c r="D39" s="32"/>
      <c r="E39" s="32"/>
    </row>
    <row r="40" spans="1:22" ht="21" hidden="1" customHeight="1">
      <c r="A40" s="256">
        <v>1.5</v>
      </c>
      <c r="B40" s="258"/>
      <c r="C40" s="256" t="s">
        <v>176</v>
      </c>
      <c r="D40" s="32"/>
      <c r="E40" s="32"/>
    </row>
    <row r="41" spans="1:22" ht="20.25" hidden="1" customHeight="1">
      <c r="A41" s="256">
        <v>1.6</v>
      </c>
      <c r="B41" s="257" t="s">
        <v>229</v>
      </c>
      <c r="C41" s="256" t="s">
        <v>177</v>
      </c>
      <c r="D41" s="32"/>
      <c r="E41" s="32"/>
    </row>
    <row r="42" spans="1:22" ht="33.75" hidden="1" customHeight="1">
      <c r="A42" s="256">
        <v>1.7</v>
      </c>
      <c r="B42" s="258"/>
      <c r="C42" s="256" t="s">
        <v>200</v>
      </c>
      <c r="D42" s="32"/>
      <c r="E42" s="32"/>
    </row>
    <row r="43" spans="1:22" ht="23.25" hidden="1" customHeight="1">
      <c r="A43" s="256">
        <v>1.8</v>
      </c>
      <c r="B43" s="258"/>
      <c r="C43" s="260" t="s">
        <v>199</v>
      </c>
      <c r="D43" s="32"/>
      <c r="E43" s="32"/>
    </row>
    <row r="44" spans="1:22" ht="23.25" hidden="1" customHeight="1">
      <c r="A44" s="256">
        <v>1.9</v>
      </c>
      <c r="B44" s="258"/>
      <c r="C44" s="260"/>
      <c r="D44" s="32"/>
      <c r="E44" s="32"/>
    </row>
    <row r="45" spans="1:22" ht="23.25" hidden="1" customHeight="1">
      <c r="A45" s="261">
        <v>2</v>
      </c>
      <c r="B45" s="258"/>
      <c r="C45" s="260"/>
      <c r="D45" s="32"/>
      <c r="E45" s="32"/>
    </row>
    <row r="46" spans="1:22" ht="23.25" hidden="1" customHeight="1">
      <c r="A46" s="256">
        <v>2.1</v>
      </c>
      <c r="B46" s="258"/>
      <c r="C46" s="260"/>
      <c r="D46" s="32"/>
      <c r="E46" s="32"/>
    </row>
    <row r="47" spans="1:22" ht="21" hidden="1" customHeight="1">
      <c r="A47" s="256">
        <v>2.2000000000000002</v>
      </c>
      <c r="B47" s="258" t="s">
        <v>178</v>
      </c>
      <c r="C47" s="256" t="s">
        <v>38</v>
      </c>
      <c r="D47" s="32"/>
      <c r="E47" s="32"/>
    </row>
    <row r="48" spans="1:22" ht="21" hidden="1" customHeight="1">
      <c r="A48" s="256">
        <v>2.2999999999999998</v>
      </c>
      <c r="B48" s="258" t="s">
        <v>178</v>
      </c>
      <c r="C48" s="256" t="s">
        <v>51</v>
      </c>
      <c r="D48" s="32"/>
      <c r="E48" s="32"/>
    </row>
    <row r="49" spans="1:22" ht="21" hidden="1" customHeight="1">
      <c r="A49" s="256">
        <v>2.4</v>
      </c>
      <c r="B49" s="258" t="s">
        <v>178</v>
      </c>
      <c r="C49" s="256" t="s">
        <v>179</v>
      </c>
      <c r="D49" s="32"/>
      <c r="E49" s="32"/>
    </row>
    <row r="50" spans="1:22" ht="24" hidden="1" customHeight="1">
      <c r="A50" s="256">
        <v>2.5</v>
      </c>
      <c r="B50" s="258" t="s">
        <v>178</v>
      </c>
      <c r="C50" s="256" t="s">
        <v>180</v>
      </c>
      <c r="D50" s="32"/>
      <c r="E50" s="32"/>
    </row>
    <row r="51" spans="1:22" ht="24" hidden="1" customHeight="1">
      <c r="A51" s="256">
        <v>2.6</v>
      </c>
      <c r="B51" s="257" t="s">
        <v>181</v>
      </c>
      <c r="C51" s="256" t="s">
        <v>182</v>
      </c>
      <c r="D51" s="32"/>
      <c r="E51" s="32"/>
    </row>
    <row r="52" spans="1:22" ht="24" hidden="1" customHeight="1">
      <c r="A52" s="256">
        <v>2.7</v>
      </c>
      <c r="B52" s="258" t="s">
        <v>183</v>
      </c>
      <c r="C52" s="256" t="s">
        <v>184</v>
      </c>
      <c r="D52" s="32"/>
      <c r="E52" s="32"/>
    </row>
    <row r="53" spans="1:22" ht="24" hidden="1" customHeight="1">
      <c r="A53" s="256">
        <v>2.8</v>
      </c>
      <c r="B53" s="258"/>
      <c r="C53" s="260" t="s">
        <v>185</v>
      </c>
      <c r="D53" s="32"/>
      <c r="E53" s="32"/>
    </row>
    <row r="54" spans="1:22" s="245" customFormat="1" ht="33" customHeight="1">
      <c r="A54" s="256"/>
      <c r="B54" s="253" t="s">
        <v>192</v>
      </c>
      <c r="C54" s="31"/>
      <c r="D54" s="254">
        <f>SUM(D55:D58)</f>
        <v>387.7</v>
      </c>
      <c r="E54" s="32"/>
      <c r="F54" s="406">
        <f>SUM(D36:D53)</f>
        <v>0</v>
      </c>
      <c r="G54" s="406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5" customFormat="1" ht="33" customHeight="1">
      <c r="A55" s="256">
        <v>1.1000000000000001</v>
      </c>
      <c r="B55" s="299"/>
      <c r="C55" s="300" t="s">
        <v>198</v>
      </c>
      <c r="D55" s="374">
        <v>387.7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6">
        <v>1.2</v>
      </c>
      <c r="B56" s="271"/>
      <c r="C56" s="256" t="s">
        <v>187</v>
      </c>
      <c r="D56" s="32"/>
      <c r="E56" s="256"/>
    </row>
    <row r="57" spans="1:22" ht="24.75" hidden="1" customHeight="1">
      <c r="A57" s="256">
        <v>1.3</v>
      </c>
      <c r="B57" s="258" t="s">
        <v>183</v>
      </c>
      <c r="C57" s="256" t="s">
        <v>189</v>
      </c>
      <c r="D57" s="32"/>
      <c r="E57" s="32"/>
    </row>
    <row r="58" spans="1:22" ht="24.75" hidden="1" customHeight="1">
      <c r="A58" s="256">
        <v>1.4</v>
      </c>
      <c r="B58" s="258" t="s">
        <v>183</v>
      </c>
      <c r="C58" s="256" t="s">
        <v>190</v>
      </c>
      <c r="D58" s="32"/>
      <c r="E58" s="32"/>
    </row>
    <row r="59" spans="1:22" s="238" customFormat="1" ht="29.25" customHeight="1">
      <c r="A59" s="272"/>
      <c r="B59" s="266" t="s">
        <v>73</v>
      </c>
      <c r="C59" s="273"/>
      <c r="D59" s="274">
        <f>SUM(D36:D54)</f>
        <v>387.7</v>
      </c>
      <c r="E59" s="275"/>
      <c r="F59" s="508">
        <f>+D59-D54</f>
        <v>0</v>
      </c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</row>
    <row r="60" spans="1:22" ht="10.5" customHeight="1">
      <c r="A60" s="244"/>
      <c r="B60" s="245"/>
      <c r="C60" s="245"/>
    </row>
    <row r="61" spans="1:22" ht="39" customHeight="1">
      <c r="A61" s="244"/>
      <c r="B61" s="245"/>
      <c r="C61" s="276" t="s">
        <v>193</v>
      </c>
    </row>
    <row r="62" spans="1:22" ht="59.25" customHeight="1">
      <c r="A62" s="277">
        <v>1</v>
      </c>
      <c r="B62" s="278" t="s">
        <v>255</v>
      </c>
      <c r="C62" s="274">
        <f>+'Dramakan hosqer'!C13</f>
        <v>270.89999999999998</v>
      </c>
      <c r="D62" s="562" t="s">
        <v>194</v>
      </c>
      <c r="E62" s="563"/>
    </row>
    <row r="63" spans="1:22" ht="36.75" customHeight="1">
      <c r="A63" s="244"/>
      <c r="B63" s="245"/>
      <c r="C63" s="245"/>
    </row>
    <row r="64" spans="1:22" s="202" customFormat="1" ht="25.5" customHeight="1">
      <c r="A64" s="279"/>
      <c r="B64" s="237" t="s">
        <v>2</v>
      </c>
      <c r="C64" s="280"/>
      <c r="D64" s="564" t="str">
        <f>+'Ekamut-caxs'!C72</f>
        <v>Մ.Գասպարյան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2" customFormat="1" ht="12.75" customHeight="1">
      <c r="A65" s="279"/>
      <c r="B65" s="264"/>
      <c r="C65" s="281"/>
      <c r="D65" s="565" t="s">
        <v>97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2" customFormat="1" ht="22.5" customHeight="1">
      <c r="A66" s="279"/>
      <c r="B66" s="237" t="s">
        <v>6</v>
      </c>
      <c r="C66" s="280"/>
      <c r="D66" s="564" t="str">
        <f>+'Ekamut-caxs'!C74</f>
        <v>Գ.Հայրապետյան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2" customFormat="1" ht="13.5" customHeight="1">
      <c r="A67" s="279"/>
      <c r="B67" s="282"/>
      <c r="C67" s="279" t="s">
        <v>1</v>
      </c>
      <c r="D67" s="565" t="s">
        <v>97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3"/>
      <c r="E68" s="203"/>
    </row>
    <row r="69" spans="1:22" ht="27" customHeight="1"/>
    <row r="73" spans="1:22" ht="33" customHeight="1"/>
    <row r="75" spans="1:22" s="283" customFormat="1" ht="36" customHeight="1"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</row>
    <row r="76" spans="1:22" ht="24" customHeight="1"/>
    <row r="77" spans="1:22" ht="0.75" hidden="1" customHeight="1"/>
    <row r="78" spans="1:22" s="202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59"/>
      <c r="B82" s="1"/>
      <c r="C82" s="1"/>
      <c r="D82" s="1"/>
      <c r="E82" s="203"/>
    </row>
    <row r="83" spans="1:5" s="20" customFormat="1" ht="24" customHeight="1">
      <c r="A83" s="159"/>
      <c r="B83" s="1"/>
      <c r="C83" s="1"/>
      <c r="D83" s="1"/>
      <c r="E83" s="203"/>
    </row>
    <row r="84" spans="1:5" s="20" customFormat="1">
      <c r="A84" s="159"/>
      <c r="B84" s="1"/>
      <c r="C84" s="1"/>
      <c r="D84" s="1"/>
      <c r="E84" s="203"/>
    </row>
    <row r="85" spans="1:5" s="20" customFormat="1" ht="24.75" customHeight="1">
      <c r="A85" s="15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view="pageBreakPreview" zoomScale="90" zoomScaleSheetLayoutView="90" workbookViewId="0">
      <selection activeCell="D18" sqref="D18:D19"/>
    </sheetView>
  </sheetViews>
  <sheetFormatPr defaultRowHeight="13.5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>
      <c r="A1" s="580" t="s">
        <v>71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4" s="22" customFormat="1" ht="25.5" customHeight="1">
      <c r="A2" s="547" t="str">
        <f>+'Ekamut-caxs'!A8</f>
        <v xml:space="preserve">«Երևանի հ․113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81" t="s">
        <v>256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4" ht="21" customHeight="1" thickBot="1">
      <c r="M4" s="414" t="s">
        <v>0</v>
      </c>
    </row>
    <row r="5" spans="1:14" ht="33.75" customHeight="1">
      <c r="A5" s="587" t="s">
        <v>157</v>
      </c>
      <c r="B5" s="589" t="s">
        <v>72</v>
      </c>
      <c r="C5" s="591" t="s">
        <v>237</v>
      </c>
      <c r="D5" s="582" t="s">
        <v>211</v>
      </c>
      <c r="E5" s="583"/>
      <c r="F5" s="583"/>
      <c r="G5" s="583"/>
      <c r="H5" s="583"/>
      <c r="I5" s="583"/>
      <c r="J5" s="583"/>
      <c r="K5" s="583"/>
      <c r="L5" s="584"/>
      <c r="M5" s="585" t="s">
        <v>160</v>
      </c>
    </row>
    <row r="6" spans="1:14" ht="79.5" customHeight="1">
      <c r="A6" s="588"/>
      <c r="B6" s="590"/>
      <c r="C6" s="592"/>
      <c r="D6" s="415" t="s">
        <v>230</v>
      </c>
      <c r="E6" s="416" t="s">
        <v>242</v>
      </c>
      <c r="F6" s="416" t="s">
        <v>243</v>
      </c>
      <c r="G6" s="416" t="s">
        <v>158</v>
      </c>
      <c r="H6" s="416" t="s">
        <v>214</v>
      </c>
      <c r="I6" s="416" t="s">
        <v>213</v>
      </c>
      <c r="J6" s="416" t="s">
        <v>122</v>
      </c>
      <c r="K6" s="417" t="s">
        <v>269</v>
      </c>
      <c r="L6" s="418" t="s">
        <v>212</v>
      </c>
      <c r="M6" s="586"/>
    </row>
    <row r="7" spans="1:14" ht="27.75" customHeight="1">
      <c r="A7" s="415">
        <v>1</v>
      </c>
      <c r="B7" s="419" t="s">
        <v>221</v>
      </c>
      <c r="C7" s="420">
        <v>26932.3</v>
      </c>
      <c r="D7" s="421">
        <v>5250.1</v>
      </c>
      <c r="E7" s="422"/>
      <c r="F7" s="422"/>
      <c r="G7" s="422">
        <v>111.1</v>
      </c>
      <c r="H7" s="422"/>
      <c r="I7" s="422"/>
      <c r="J7" s="422"/>
      <c r="K7" s="422"/>
      <c r="L7" s="423"/>
      <c r="M7" s="424">
        <f>ROUND(SUM(C7:L7),1)</f>
        <v>32293.5</v>
      </c>
    </row>
    <row r="8" spans="1:14" ht="28.5" hidden="1" customHeight="1">
      <c r="A8" s="415">
        <v>1.1000000000000001</v>
      </c>
      <c r="B8" s="425" t="s">
        <v>122</v>
      </c>
      <c r="C8" s="426"/>
      <c r="D8" s="427" t="s">
        <v>202</v>
      </c>
      <c r="E8" s="428" t="s">
        <v>202</v>
      </c>
      <c r="F8" s="428" t="s">
        <v>202</v>
      </c>
      <c r="G8" s="428" t="s">
        <v>202</v>
      </c>
      <c r="H8" s="428" t="s">
        <v>202</v>
      </c>
      <c r="I8" s="428" t="s">
        <v>202</v>
      </c>
      <c r="J8" s="428" t="s">
        <v>202</v>
      </c>
      <c r="K8" s="428" t="s">
        <v>202</v>
      </c>
      <c r="L8" s="429" t="s">
        <v>202</v>
      </c>
      <c r="M8" s="430" t="s">
        <v>202</v>
      </c>
    </row>
    <row r="9" spans="1:14" ht="30" hidden="1" customHeight="1">
      <c r="A9" s="415">
        <v>1.2</v>
      </c>
      <c r="B9" s="425" t="s">
        <v>212</v>
      </c>
      <c r="C9" s="426"/>
      <c r="D9" s="427" t="s">
        <v>202</v>
      </c>
      <c r="E9" s="428" t="s">
        <v>202</v>
      </c>
      <c r="F9" s="428" t="s">
        <v>202</v>
      </c>
      <c r="G9" s="428" t="s">
        <v>202</v>
      </c>
      <c r="H9" s="428" t="s">
        <v>202</v>
      </c>
      <c r="I9" s="428" t="s">
        <v>202</v>
      </c>
      <c r="J9" s="428" t="s">
        <v>202</v>
      </c>
      <c r="K9" s="428" t="s">
        <v>202</v>
      </c>
      <c r="L9" s="429" t="s">
        <v>202</v>
      </c>
      <c r="M9" s="430" t="s">
        <v>202</v>
      </c>
    </row>
    <row r="10" spans="1:14" ht="45" customHeight="1">
      <c r="A10" s="415">
        <v>2</v>
      </c>
      <c r="B10" s="509" t="s">
        <v>94</v>
      </c>
      <c r="C10" s="431">
        <v>21</v>
      </c>
      <c r="D10" s="421">
        <v>6</v>
      </c>
      <c r="E10" s="428" t="s">
        <v>202</v>
      </c>
      <c r="F10" s="428" t="s">
        <v>202</v>
      </c>
      <c r="G10" s="428" t="s">
        <v>202</v>
      </c>
      <c r="H10" s="428" t="s">
        <v>202</v>
      </c>
      <c r="I10" s="428" t="s">
        <v>202</v>
      </c>
      <c r="J10" s="428" t="s">
        <v>202</v>
      </c>
      <c r="K10" s="428" t="s">
        <v>202</v>
      </c>
      <c r="L10" s="429" t="s">
        <v>202</v>
      </c>
      <c r="M10" s="424">
        <f>ROUND(SUM(C10:L10),1)</f>
        <v>27</v>
      </c>
    </row>
    <row r="11" spans="1:14" s="439" customFormat="1" ht="34.5" customHeight="1" thickBot="1">
      <c r="A11" s="432"/>
      <c r="B11" s="433" t="s">
        <v>73</v>
      </c>
      <c r="C11" s="434" t="s">
        <v>202</v>
      </c>
      <c r="D11" s="435" t="s">
        <v>202</v>
      </c>
      <c r="E11" s="436" t="s">
        <v>202</v>
      </c>
      <c r="F11" s="436" t="s">
        <v>202</v>
      </c>
      <c r="G11" s="436" t="s">
        <v>202</v>
      </c>
      <c r="H11" s="436" t="s">
        <v>202</v>
      </c>
      <c r="I11" s="436" t="s">
        <v>202</v>
      </c>
      <c r="J11" s="436" t="s">
        <v>202</v>
      </c>
      <c r="K11" s="436" t="s">
        <v>202</v>
      </c>
      <c r="L11" s="437" t="s">
        <v>202</v>
      </c>
      <c r="M11" s="438">
        <f>ROUND(SUM(M7:M10),1)</f>
        <v>32320.5</v>
      </c>
    </row>
    <row r="12" spans="1:14" s="439" customFormat="1" ht="34.5" customHeight="1">
      <c r="A12" s="440"/>
      <c r="B12" s="441"/>
      <c r="C12" s="412"/>
      <c r="D12" s="442">
        <v>2625035</v>
      </c>
      <c r="E12" s="443">
        <f>+D12*2</f>
        <v>5250070</v>
      </c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3"/>
      <c r="I13" s="193"/>
      <c r="J13" s="449"/>
      <c r="K13" s="575"/>
      <c r="L13" s="575"/>
      <c r="M13" s="452"/>
    </row>
    <row r="14" spans="1:14" s="440" customFormat="1" ht="69" customHeight="1">
      <c r="B14" s="576" t="s">
        <v>217</v>
      </c>
      <c r="C14" s="579"/>
      <c r="D14" s="577"/>
      <c r="G14" s="449"/>
      <c r="H14" s="449"/>
      <c r="I14" s="576" t="s">
        <v>216</v>
      </c>
      <c r="J14" s="577"/>
      <c r="K14" s="449"/>
      <c r="L14" s="449"/>
      <c r="M14" s="449"/>
    </row>
    <row r="15" spans="1:14" s="440" customFormat="1" ht="48" customHeight="1">
      <c r="B15" s="453" t="s">
        <v>197</v>
      </c>
      <c r="C15" s="454" t="s">
        <v>244</v>
      </c>
      <c r="D15" s="454" t="s">
        <v>245</v>
      </c>
      <c r="G15" s="455"/>
      <c r="H15" s="456"/>
      <c r="I15" s="453" t="s">
        <v>197</v>
      </c>
      <c r="J15" s="454" t="s">
        <v>215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78" t="str">
        <f>+'Ekamut-caxs'!C72</f>
        <v>Մ.Գասպարյան</v>
      </c>
      <c r="I19" s="578"/>
      <c r="J19" s="578"/>
      <c r="K19" s="475"/>
      <c r="L19" s="470"/>
      <c r="M19" s="470"/>
    </row>
    <row r="20" spans="1:13" s="476" customFormat="1" ht="17.25" customHeight="1">
      <c r="B20" s="477"/>
      <c r="C20" s="477"/>
      <c r="E20" s="478" t="s">
        <v>96</v>
      </c>
      <c r="F20" s="479"/>
      <c r="G20" s="480"/>
      <c r="H20" s="574" t="s">
        <v>97</v>
      </c>
      <c r="I20" s="574"/>
      <c r="J20" s="574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73" t="str">
        <f>+'Ekamut-caxs'!C74</f>
        <v>Գ.Հայրապետյան</v>
      </c>
      <c r="I21" s="573"/>
      <c r="J21" s="573"/>
      <c r="K21" s="484"/>
    </row>
    <row r="22" spans="1:13" s="476" customFormat="1" ht="18.75" customHeight="1">
      <c r="E22" s="478" t="s">
        <v>96</v>
      </c>
      <c r="F22" s="479"/>
      <c r="G22" s="480"/>
      <c r="H22" s="574" t="s">
        <v>97</v>
      </c>
      <c r="I22" s="574"/>
      <c r="J22" s="574"/>
      <c r="K22" s="479"/>
    </row>
    <row r="23" spans="1:13" s="485" customFormat="1" ht="16.5">
      <c r="D23" s="486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view="pageBreakPreview" topLeftCell="B4" zoomScale="106" zoomScaleSheetLayoutView="106" workbookViewId="0">
      <selection activeCell="D18" sqref="D18:D19"/>
    </sheetView>
  </sheetViews>
  <sheetFormatPr defaultColWidth="9.140625" defaultRowHeight="16.5"/>
  <cols>
    <col min="1" max="1" width="4.140625" style="162" customWidth="1"/>
    <col min="2" max="2" width="19.140625" style="162" customWidth="1"/>
    <col min="3" max="3" width="14.85546875" style="162" customWidth="1"/>
    <col min="4" max="4" width="16" style="162" customWidth="1"/>
    <col min="5" max="5" width="14.85546875" style="162" customWidth="1"/>
    <col min="6" max="6" width="16.28515625" style="162" customWidth="1"/>
    <col min="7" max="13" width="14.85546875" style="162" customWidth="1"/>
    <col min="14" max="16384" width="9.140625" style="162"/>
  </cols>
  <sheetData>
    <row r="1" spans="1:13" s="161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1" customFormat="1" ht="21.75" customHeight="1">
      <c r="A2" s="597" t="str">
        <f>+'Ekamut-caxs'!A8:D8</f>
        <v xml:space="preserve">«Երևանի հ․113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1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/>
    <row r="5" spans="1:13" s="169" customFormat="1" ht="24.75" customHeight="1">
      <c r="A5" s="599" t="s">
        <v>119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148</v>
      </c>
      <c r="L5" s="594"/>
      <c r="M5" s="595"/>
    </row>
    <row r="6" spans="1:13" s="173" customFormat="1" ht="51" customHeight="1">
      <c r="A6" s="600"/>
      <c r="B6" s="602"/>
      <c r="C6" s="170" t="s">
        <v>233</v>
      </c>
      <c r="D6" s="171" t="s">
        <v>234</v>
      </c>
      <c r="E6" s="171" t="s">
        <v>257</v>
      </c>
      <c r="F6" s="172" t="s">
        <v>258</v>
      </c>
      <c r="G6" s="171" t="s">
        <v>236</v>
      </c>
      <c r="H6" s="221" t="s">
        <v>234</v>
      </c>
      <c r="I6" s="171" t="s">
        <v>259</v>
      </c>
      <c r="J6" s="221" t="s">
        <v>258</v>
      </c>
      <c r="K6" s="171" t="s">
        <v>233</v>
      </c>
      <c r="L6" s="171" t="s">
        <v>257</v>
      </c>
      <c r="M6" s="172" t="s">
        <v>258</v>
      </c>
    </row>
    <row r="7" spans="1:13" ht="19.5" customHeight="1">
      <c r="A7" s="163">
        <v>1</v>
      </c>
      <c r="B7" s="228" t="s">
        <v>102</v>
      </c>
      <c r="C7" s="315" t="s">
        <v>235</v>
      </c>
      <c r="D7" s="306" t="s">
        <v>235</v>
      </c>
      <c r="E7" s="318">
        <v>4521</v>
      </c>
      <c r="F7" s="308">
        <v>628419</v>
      </c>
      <c r="G7" s="321" t="s">
        <v>235</v>
      </c>
      <c r="H7" s="306" t="s">
        <v>235</v>
      </c>
      <c r="I7" s="318">
        <v>2935</v>
      </c>
      <c r="J7" s="309">
        <v>137591</v>
      </c>
      <c r="K7" s="370" t="s">
        <v>235</v>
      </c>
      <c r="L7" s="318">
        <v>71</v>
      </c>
      <c r="M7" s="310">
        <f>+L7*200.47</f>
        <v>14233.37</v>
      </c>
    </row>
    <row r="8" spans="1:13" ht="19.5" customHeight="1">
      <c r="A8" s="163">
        <v>2</v>
      </c>
      <c r="B8" s="228" t="s">
        <v>103</v>
      </c>
      <c r="C8" s="315" t="s">
        <v>235</v>
      </c>
      <c r="D8" s="306" t="s">
        <v>235</v>
      </c>
      <c r="E8" s="318">
        <v>3390</v>
      </c>
      <c r="F8" s="308">
        <v>471210</v>
      </c>
      <c r="G8" s="321" t="s">
        <v>235</v>
      </c>
      <c r="H8" s="306" t="s">
        <v>235</v>
      </c>
      <c r="I8" s="318">
        <v>2738</v>
      </c>
      <c r="J8" s="309">
        <v>144441</v>
      </c>
      <c r="K8" s="370" t="s">
        <v>235</v>
      </c>
      <c r="L8" s="318">
        <v>79</v>
      </c>
      <c r="M8" s="310">
        <f t="shared" ref="M8:M18" si="0">+L8*200.47</f>
        <v>15837.13</v>
      </c>
    </row>
    <row r="9" spans="1:13" ht="19.5" customHeight="1">
      <c r="A9" s="163">
        <v>3</v>
      </c>
      <c r="B9" s="228" t="s">
        <v>104</v>
      </c>
      <c r="C9" s="315" t="s">
        <v>235</v>
      </c>
      <c r="D9" s="306" t="s">
        <v>235</v>
      </c>
      <c r="E9" s="318">
        <v>3739</v>
      </c>
      <c r="F9" s="308">
        <v>519721</v>
      </c>
      <c r="G9" s="321" t="s">
        <v>235</v>
      </c>
      <c r="H9" s="306" t="s">
        <v>235</v>
      </c>
      <c r="I9" s="318">
        <v>3254</v>
      </c>
      <c r="J9" s="309">
        <v>171124</v>
      </c>
      <c r="K9" s="370" t="s">
        <v>235</v>
      </c>
      <c r="L9" s="318">
        <v>85</v>
      </c>
      <c r="M9" s="310">
        <f t="shared" si="0"/>
        <v>17039.95</v>
      </c>
    </row>
    <row r="10" spans="1:13" ht="19.5" customHeight="1">
      <c r="A10" s="163">
        <v>4</v>
      </c>
      <c r="B10" s="228" t="s">
        <v>105</v>
      </c>
      <c r="C10" s="316" t="s">
        <v>235</v>
      </c>
      <c r="D10" s="307" t="s">
        <v>235</v>
      </c>
      <c r="E10" s="318">
        <v>513</v>
      </c>
      <c r="F10" s="308">
        <v>73718</v>
      </c>
      <c r="G10" s="321" t="s">
        <v>235</v>
      </c>
      <c r="H10" s="311" t="s">
        <v>235</v>
      </c>
      <c r="I10" s="318">
        <v>3175</v>
      </c>
      <c r="J10" s="309">
        <v>168201</v>
      </c>
      <c r="K10" s="370" t="s">
        <v>235</v>
      </c>
      <c r="L10" s="318">
        <v>111</v>
      </c>
      <c r="M10" s="310">
        <f t="shared" si="0"/>
        <v>22252.17</v>
      </c>
    </row>
    <row r="11" spans="1:13" ht="19.5" customHeight="1">
      <c r="A11" s="163">
        <v>5</v>
      </c>
      <c r="B11" s="228" t="s">
        <v>106</v>
      </c>
      <c r="C11" s="316" t="s">
        <v>235</v>
      </c>
      <c r="D11" s="307" t="s">
        <v>235</v>
      </c>
      <c r="E11" s="318"/>
      <c r="F11" s="308"/>
      <c r="G11" s="321" t="s">
        <v>235</v>
      </c>
      <c r="H11" s="311" t="s">
        <v>235</v>
      </c>
      <c r="I11" s="318">
        <v>3016</v>
      </c>
      <c r="J11" s="309">
        <v>159389</v>
      </c>
      <c r="K11" s="370" t="s">
        <v>235</v>
      </c>
      <c r="L11" s="318">
        <v>133</v>
      </c>
      <c r="M11" s="310">
        <f t="shared" si="0"/>
        <v>26662.51</v>
      </c>
    </row>
    <row r="12" spans="1:13" ht="19.5" customHeight="1">
      <c r="A12" s="163">
        <v>6</v>
      </c>
      <c r="B12" s="228" t="s">
        <v>107</v>
      </c>
      <c r="C12" s="316" t="s">
        <v>235</v>
      </c>
      <c r="D12" s="307" t="s">
        <v>235</v>
      </c>
      <c r="E12" s="318"/>
      <c r="F12" s="308"/>
      <c r="G12" s="321" t="s">
        <v>235</v>
      </c>
      <c r="H12" s="311" t="s">
        <v>235</v>
      </c>
      <c r="I12" s="318">
        <v>2260</v>
      </c>
      <c r="J12" s="309">
        <v>119949</v>
      </c>
      <c r="K12" s="370" t="s">
        <v>235</v>
      </c>
      <c r="L12" s="318">
        <v>54</v>
      </c>
      <c r="M12" s="310">
        <f t="shared" si="0"/>
        <v>10825.38</v>
      </c>
    </row>
    <row r="13" spans="1:13" ht="19.5" customHeight="1">
      <c r="A13" s="163">
        <v>7</v>
      </c>
      <c r="B13" s="228" t="s">
        <v>108</v>
      </c>
      <c r="C13" s="316" t="s">
        <v>235</v>
      </c>
      <c r="D13" s="307" t="s">
        <v>235</v>
      </c>
      <c r="E13" s="318"/>
      <c r="F13" s="308"/>
      <c r="G13" s="321" t="s">
        <v>235</v>
      </c>
      <c r="H13" s="311" t="s">
        <v>235</v>
      </c>
      <c r="I13" s="318">
        <v>2068</v>
      </c>
      <c r="J13" s="309">
        <v>109635</v>
      </c>
      <c r="K13" s="370" t="s">
        <v>235</v>
      </c>
      <c r="L13" s="318">
        <v>112</v>
      </c>
      <c r="M13" s="310">
        <f t="shared" si="0"/>
        <v>22452.639999999999</v>
      </c>
    </row>
    <row r="14" spans="1:13" ht="19.5" customHeight="1">
      <c r="A14" s="163">
        <v>8</v>
      </c>
      <c r="B14" s="229" t="s">
        <v>109</v>
      </c>
      <c r="C14" s="316" t="s">
        <v>235</v>
      </c>
      <c r="D14" s="307" t="s">
        <v>235</v>
      </c>
      <c r="E14" s="318"/>
      <c r="F14" s="308"/>
      <c r="G14" s="321" t="s">
        <v>235</v>
      </c>
      <c r="H14" s="311" t="s">
        <v>235</v>
      </c>
      <c r="I14" s="318">
        <v>2072</v>
      </c>
      <c r="J14" s="309">
        <v>109689</v>
      </c>
      <c r="K14" s="370" t="s">
        <v>235</v>
      </c>
      <c r="L14" s="318">
        <v>125</v>
      </c>
      <c r="M14" s="310">
        <f t="shared" si="0"/>
        <v>25058.75</v>
      </c>
    </row>
    <row r="15" spans="1:13" ht="19.5" customHeight="1">
      <c r="A15" s="163">
        <v>9</v>
      </c>
      <c r="B15" s="229" t="s">
        <v>110</v>
      </c>
      <c r="C15" s="316" t="s">
        <v>235</v>
      </c>
      <c r="D15" s="307" t="s">
        <v>235</v>
      </c>
      <c r="E15" s="318"/>
      <c r="F15" s="308"/>
      <c r="G15" s="321" t="s">
        <v>235</v>
      </c>
      <c r="H15" s="311" t="s">
        <v>235</v>
      </c>
      <c r="I15" s="318">
        <v>2329</v>
      </c>
      <c r="J15" s="309">
        <v>123457</v>
      </c>
      <c r="K15" s="370" t="s">
        <v>235</v>
      </c>
      <c r="L15" s="318">
        <v>163</v>
      </c>
      <c r="M15" s="310">
        <f t="shared" si="0"/>
        <v>32676.61</v>
      </c>
    </row>
    <row r="16" spans="1:13" ht="19.5" customHeight="1">
      <c r="A16" s="163">
        <v>10</v>
      </c>
      <c r="B16" s="229" t="s">
        <v>111</v>
      </c>
      <c r="C16" s="316" t="s">
        <v>235</v>
      </c>
      <c r="D16" s="307" t="s">
        <v>235</v>
      </c>
      <c r="E16" s="318"/>
      <c r="F16" s="308"/>
      <c r="G16" s="320" t="s">
        <v>235</v>
      </c>
      <c r="H16" s="311" t="s">
        <v>235</v>
      </c>
      <c r="I16" s="318">
        <v>3103</v>
      </c>
      <c r="J16" s="309">
        <v>163701</v>
      </c>
      <c r="K16" s="370" t="s">
        <v>235</v>
      </c>
      <c r="L16" s="318">
        <v>101</v>
      </c>
      <c r="M16" s="310">
        <f t="shared" si="0"/>
        <v>20247.47</v>
      </c>
    </row>
    <row r="17" spans="1:13" ht="19.5" customHeight="1">
      <c r="A17" s="163">
        <v>11</v>
      </c>
      <c r="B17" s="229" t="s">
        <v>112</v>
      </c>
      <c r="C17" s="316">
        <v>2989</v>
      </c>
      <c r="D17" s="307">
        <v>415471</v>
      </c>
      <c r="E17" s="318">
        <v>3956</v>
      </c>
      <c r="F17" s="308">
        <f>+E17*143.7-33400</f>
        <v>535077.19999999995</v>
      </c>
      <c r="G17" s="320">
        <v>3128</v>
      </c>
      <c r="H17" s="311">
        <v>147675</v>
      </c>
      <c r="I17" s="318">
        <f>+MAX(G17,I7)</f>
        <v>3128</v>
      </c>
      <c r="J17" s="309">
        <f>+I17*53.48</f>
        <v>167285.44</v>
      </c>
      <c r="K17" s="370">
        <v>104</v>
      </c>
      <c r="L17" s="318">
        <f>+MAX(K17,L7)</f>
        <v>104</v>
      </c>
      <c r="M17" s="310">
        <f t="shared" si="0"/>
        <v>20848.88</v>
      </c>
    </row>
    <row r="18" spans="1:13" ht="19.5" customHeight="1">
      <c r="A18" s="163">
        <v>12</v>
      </c>
      <c r="B18" s="229" t="s">
        <v>113</v>
      </c>
      <c r="C18" s="316">
        <v>3617</v>
      </c>
      <c r="D18" s="307">
        <v>502763</v>
      </c>
      <c r="E18" s="318">
        <f>+MAX(C18,E8)</f>
        <v>3617</v>
      </c>
      <c r="F18" s="308">
        <f>+E18*143.7</f>
        <v>519762.89999999997</v>
      </c>
      <c r="G18" s="320">
        <v>2956</v>
      </c>
      <c r="H18" s="311">
        <v>138932</v>
      </c>
      <c r="I18" s="318">
        <f>+MAX(G18,I8)</f>
        <v>2956</v>
      </c>
      <c r="J18" s="309">
        <f>+I18*53.48</f>
        <v>158086.88</v>
      </c>
      <c r="K18" s="370">
        <v>97</v>
      </c>
      <c r="L18" s="318">
        <v>104</v>
      </c>
      <c r="M18" s="310">
        <f t="shared" si="0"/>
        <v>20848.88</v>
      </c>
    </row>
    <row r="19" spans="1:13" ht="32.25" customHeight="1" thickBot="1">
      <c r="A19" s="230"/>
      <c r="B19" s="236" t="s">
        <v>95</v>
      </c>
      <c r="C19" s="317">
        <f t="shared" ref="C19:K19" si="1">SUM(C7:C18)</f>
        <v>6606</v>
      </c>
      <c r="D19" s="312">
        <f t="shared" si="1"/>
        <v>918234</v>
      </c>
      <c r="E19" s="319">
        <f t="shared" si="1"/>
        <v>19736</v>
      </c>
      <c r="F19" s="313">
        <f>SUM(F7:F18)</f>
        <v>2747908.1</v>
      </c>
      <c r="G19" s="322">
        <f>SUM(G7:G18)</f>
        <v>6084</v>
      </c>
      <c r="H19" s="312">
        <f>SUM(H7:H18)</f>
        <v>286607</v>
      </c>
      <c r="I19" s="319">
        <f>SUM(I7:I18)</f>
        <v>33034</v>
      </c>
      <c r="J19" s="314">
        <f>SUM(J7:J18)</f>
        <v>1732549.3199999998</v>
      </c>
      <c r="K19" s="317">
        <f t="shared" si="1"/>
        <v>201</v>
      </c>
      <c r="L19" s="319">
        <f>SUM(L7:L18)</f>
        <v>1242</v>
      </c>
      <c r="M19" s="313">
        <f>SUM(M7:M18)</f>
        <v>248983.74000000002</v>
      </c>
    </row>
    <row r="20" spans="1:13" ht="21.75" customHeight="1">
      <c r="A20" s="225"/>
      <c r="B20" s="289"/>
      <c r="C20" s="290"/>
      <c r="D20" s="208"/>
      <c r="E20" s="290"/>
      <c r="F20" s="208">
        <f>ROUND(F19/1000,1)</f>
        <v>2747.9</v>
      </c>
      <c r="G20" s="290"/>
      <c r="H20" s="208"/>
      <c r="I20" s="290"/>
      <c r="J20" s="208">
        <f>ROUND(J19/1000,1)</f>
        <v>1732.5</v>
      </c>
      <c r="K20" s="290"/>
      <c r="L20" s="290"/>
      <c r="M20" s="208">
        <f>ROUND(M19/1000,1)</f>
        <v>249</v>
      </c>
    </row>
    <row r="21" spans="1:13" ht="18.75" customHeight="1" thickBot="1">
      <c r="A21" s="225"/>
      <c r="B21" s="598" t="s">
        <v>206</v>
      </c>
      <c r="C21" s="598"/>
      <c r="D21" s="598"/>
      <c r="E21" s="226"/>
      <c r="F21" s="227"/>
      <c r="G21" s="225"/>
      <c r="H21" s="226"/>
      <c r="I21" s="225"/>
      <c r="J21" s="225"/>
      <c r="K21" s="225"/>
      <c r="L21" s="225"/>
      <c r="M21" s="222"/>
    </row>
    <row r="22" spans="1:13" s="161" customFormat="1" ht="34.5" customHeight="1">
      <c r="A22" s="231"/>
      <c r="B22" s="232" t="s">
        <v>152</v>
      </c>
      <c r="C22" s="233" t="s">
        <v>153</v>
      </c>
      <c r="D22" s="233"/>
      <c r="E22" s="233"/>
      <c r="F22" s="234"/>
      <c r="G22" s="231"/>
      <c r="H22" s="233"/>
      <c r="I22" s="233"/>
      <c r="J22" s="235"/>
      <c r="K22" s="231"/>
      <c r="L22" s="233"/>
      <c r="M22" s="235"/>
    </row>
    <row r="23" spans="1:13" ht="23.25" customHeight="1">
      <c r="A23" s="211">
        <v>1</v>
      </c>
      <c r="B23" s="204"/>
      <c r="C23" s="397"/>
      <c r="D23" s="397"/>
      <c r="E23" s="397"/>
      <c r="F23" s="308"/>
      <c r="G23" s="398"/>
      <c r="H23" s="397"/>
      <c r="I23" s="397"/>
      <c r="J23" s="310"/>
      <c r="K23" s="398"/>
      <c r="L23" s="397"/>
      <c r="M23" s="310"/>
    </row>
    <row r="24" spans="1:13" ht="23.25" customHeight="1">
      <c r="A24" s="211">
        <v>2</v>
      </c>
      <c r="B24" s="204"/>
      <c r="C24" s="397"/>
      <c r="D24" s="397"/>
      <c r="E24" s="397"/>
      <c r="F24" s="308"/>
      <c r="G24" s="398"/>
      <c r="H24" s="397"/>
      <c r="I24" s="397"/>
      <c r="J24" s="310"/>
      <c r="K24" s="398"/>
      <c r="L24" s="397"/>
      <c r="M24" s="310"/>
    </row>
    <row r="25" spans="1:13" s="173" customFormat="1" ht="23.25" customHeight="1">
      <c r="A25" s="163">
        <v>3</v>
      </c>
      <c r="B25" s="205"/>
      <c r="C25" s="399"/>
      <c r="D25" s="399"/>
      <c r="E25" s="399"/>
      <c r="F25" s="400"/>
      <c r="G25" s="401"/>
      <c r="H25" s="399"/>
      <c r="I25" s="399"/>
      <c r="J25" s="400"/>
      <c r="K25" s="401"/>
      <c r="L25" s="399"/>
      <c r="M25" s="400"/>
    </row>
    <row r="26" spans="1:13" s="161" customFormat="1" ht="24" customHeight="1">
      <c r="A26" s="212"/>
      <c r="B26" s="206" t="s">
        <v>73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2"/>
      <c r="M26" s="403">
        <f>SUM(M23:M25)</f>
        <v>0</v>
      </c>
    </row>
    <row r="27" spans="1:13" s="161" customFormat="1" ht="27" customHeight="1" thickBot="1">
      <c r="A27" s="213"/>
      <c r="B27" s="216" t="s">
        <v>154</v>
      </c>
      <c r="C27" s="312"/>
      <c r="D27" s="312"/>
      <c r="E27" s="312"/>
      <c r="F27" s="313">
        <f>+F20-F26</f>
        <v>2747.9</v>
      </c>
      <c r="G27" s="396"/>
      <c r="H27" s="312"/>
      <c r="I27" s="312"/>
      <c r="J27" s="313">
        <f>J20-J26</f>
        <v>1732.5</v>
      </c>
      <c r="K27" s="396"/>
      <c r="L27" s="312"/>
      <c r="M27" s="313">
        <f>M20-M26</f>
        <v>249</v>
      </c>
    </row>
    <row r="28" spans="1:13" s="161" customFormat="1" ht="25.5" customHeight="1">
      <c r="A28" s="166"/>
      <c r="B28" s="207"/>
      <c r="C28" s="166"/>
      <c r="D28" s="166"/>
      <c r="E28" s="166"/>
      <c r="F28" s="208"/>
      <c r="G28" s="166"/>
      <c r="H28" s="166"/>
      <c r="I28" s="166"/>
      <c r="J28" s="210" t="s">
        <v>155</v>
      </c>
      <c r="K28" s="214"/>
      <c r="L28" s="214"/>
      <c r="M28" s="215">
        <f>+F26+J26+M26</f>
        <v>0</v>
      </c>
    </row>
    <row r="29" spans="1:13" s="161" customFormat="1" ht="20.25" customHeight="1">
      <c r="A29" s="166"/>
      <c r="B29" s="207"/>
      <c r="C29" s="166"/>
      <c r="D29" s="166"/>
      <c r="E29" s="166"/>
      <c r="F29" s="208"/>
      <c r="G29" s="166"/>
      <c r="H29" s="166"/>
      <c r="I29" s="166"/>
      <c r="J29" s="166"/>
      <c r="K29" s="166"/>
      <c r="L29" s="166"/>
      <c r="M29" s="208"/>
    </row>
    <row r="30" spans="1:13" s="174" customFormat="1" ht="25.5" customHeight="1">
      <c r="B30" s="175"/>
      <c r="C30" s="176" t="s">
        <v>2</v>
      </c>
      <c r="D30" s="176"/>
      <c r="E30" s="175"/>
      <c r="F30" s="175"/>
      <c r="G30" s="605"/>
      <c r="H30" s="605"/>
      <c r="I30" s="303"/>
      <c r="J30" s="607" t="str">
        <f>+'Ekamut-caxs'!C72</f>
        <v>Մ.Գասպարյան</v>
      </c>
      <c r="K30" s="607"/>
      <c r="M30" s="165"/>
    </row>
    <row r="31" spans="1:13" s="161" customFormat="1">
      <c r="C31" s="168"/>
      <c r="D31" s="168"/>
      <c r="E31" s="167"/>
      <c r="F31" s="167"/>
      <c r="G31" s="606" t="s">
        <v>96</v>
      </c>
      <c r="H31" s="606"/>
      <c r="I31" s="304"/>
      <c r="J31" s="606" t="s">
        <v>114</v>
      </c>
      <c r="K31" s="606"/>
    </row>
    <row r="32" spans="1:13" s="174" customFormat="1" ht="23.25" customHeight="1">
      <c r="B32" s="175"/>
      <c r="C32" s="177" t="s">
        <v>6</v>
      </c>
      <c r="D32" s="177"/>
      <c r="E32" s="175"/>
      <c r="F32" s="175"/>
      <c r="G32" s="607"/>
      <c r="H32" s="607"/>
      <c r="I32" s="178"/>
      <c r="J32" s="607" t="str">
        <f>+'Ekamut-caxs'!C74</f>
        <v>Գ.Հայրապետյան</v>
      </c>
      <c r="K32" s="607"/>
    </row>
    <row r="33" spans="3:13" s="161" customFormat="1">
      <c r="C33" s="164"/>
      <c r="D33" s="164"/>
      <c r="G33" s="606" t="s">
        <v>96</v>
      </c>
      <c r="H33" s="606"/>
      <c r="I33" s="304"/>
      <c r="J33" s="606" t="s">
        <v>114</v>
      </c>
      <c r="K33" s="606"/>
    </row>
    <row r="34" spans="3:13">
      <c r="F34" s="179" t="s">
        <v>1</v>
      </c>
    </row>
    <row r="35" spans="3:13" ht="16.5" customHeight="1">
      <c r="C35" s="162" t="s">
        <v>115</v>
      </c>
      <c r="E35" s="162" t="s">
        <v>116</v>
      </c>
      <c r="F35" s="162" t="s">
        <v>267</v>
      </c>
      <c r="I35" s="487" t="s">
        <v>117</v>
      </c>
      <c r="J35" s="488" t="s">
        <v>260</v>
      </c>
      <c r="K35" s="488"/>
      <c r="L35" s="488" t="s">
        <v>261</v>
      </c>
      <c r="M35" s="488" t="s">
        <v>262</v>
      </c>
    </row>
    <row r="36" spans="3:13" ht="16.5" customHeight="1">
      <c r="C36" s="162" t="s">
        <v>118</v>
      </c>
      <c r="E36" s="162" t="s">
        <v>116</v>
      </c>
      <c r="F36" s="162" t="s">
        <v>268</v>
      </c>
      <c r="I36" s="604" t="s">
        <v>263</v>
      </c>
      <c r="J36" s="604"/>
      <c r="K36" s="488"/>
      <c r="L36" s="604" t="s">
        <v>264</v>
      </c>
      <c r="M36" s="604"/>
    </row>
    <row r="37" spans="3:13">
      <c r="I37" s="604"/>
      <c r="J37" s="604"/>
      <c r="K37" s="488"/>
      <c r="L37" s="604"/>
      <c r="M37" s="60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4"/>
  <sheetViews>
    <sheetView view="pageBreakPreview" workbookViewId="0">
      <selection activeCell="D18" sqref="D18:D19"/>
    </sheetView>
  </sheetViews>
  <sheetFormatPr defaultRowHeight="13.5"/>
  <cols>
    <col min="1" max="1" width="4.42578125" style="159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2" customFormat="1" ht="24" customHeight="1">
      <c r="A1" s="610" t="s">
        <v>71</v>
      </c>
      <c r="B1" s="610"/>
      <c r="C1" s="610"/>
      <c r="D1" s="610"/>
      <c r="E1" s="610"/>
    </row>
    <row r="2" spans="1:14" ht="23.25" customHeight="1">
      <c r="A2" s="611" t="str">
        <f>+'Ekamut-caxs'!A8:D8</f>
        <v xml:space="preserve">«Երևանի հ․113 մսուր-մանկապարտեզ» ՀՈԱԿ-ի </v>
      </c>
      <c r="B2" s="611"/>
      <c r="C2" s="611"/>
      <c r="D2" s="611"/>
      <c r="E2" s="611"/>
    </row>
    <row r="3" spans="1:14" ht="28.5" customHeight="1">
      <c r="A3" s="611" t="s">
        <v>265</v>
      </c>
      <c r="B3" s="611"/>
      <c r="C3" s="611"/>
      <c r="D3" s="611"/>
      <c r="E3" s="611"/>
    </row>
    <row r="5" spans="1:14">
      <c r="E5" s="375" t="s">
        <v>151</v>
      </c>
    </row>
    <row r="6" spans="1:14" ht="54" customHeight="1">
      <c r="A6" s="376" t="s">
        <v>3</v>
      </c>
      <c r="B6" s="376" t="s">
        <v>99</v>
      </c>
      <c r="C6" s="376" t="s">
        <v>218</v>
      </c>
      <c r="D6" s="376" t="s">
        <v>222</v>
      </c>
      <c r="E6" s="376" t="s">
        <v>223</v>
      </c>
    </row>
    <row r="7" spans="1:14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14" ht="24.75" customHeight="1">
      <c r="A8" s="377">
        <v>1</v>
      </c>
      <c r="B8" s="378" t="s">
        <v>232</v>
      </c>
      <c r="C8" s="350">
        <v>39592</v>
      </c>
      <c r="D8" s="350"/>
      <c r="E8" s="350">
        <v>9097.7000000000007</v>
      </c>
    </row>
    <row r="9" spans="1:14" s="386" customFormat="1" ht="25.5" customHeight="1">
      <c r="A9" s="382">
        <v>2</v>
      </c>
      <c r="B9" s="383" t="s">
        <v>224</v>
      </c>
      <c r="C9" s="384">
        <v>3789</v>
      </c>
      <c r="D9" s="384"/>
      <c r="E9" s="384">
        <v>1333.8</v>
      </c>
      <c r="F9" s="385" t="s">
        <v>273</v>
      </c>
      <c r="L9" s="386">
        <v>116</v>
      </c>
      <c r="M9" s="386">
        <v>118</v>
      </c>
      <c r="N9" s="386">
        <f>+M9*28+485</f>
        <v>3789</v>
      </c>
    </row>
    <row r="10" spans="1:14" s="386" customFormat="1" ht="25.5" customHeight="1">
      <c r="A10" s="382">
        <v>3</v>
      </c>
      <c r="B10" s="383" t="s">
        <v>219</v>
      </c>
      <c r="C10" s="384">
        <v>3845</v>
      </c>
      <c r="D10" s="384"/>
      <c r="E10" s="384">
        <v>1333.8</v>
      </c>
      <c r="F10" s="385" t="s">
        <v>273</v>
      </c>
      <c r="M10" s="386">
        <v>120</v>
      </c>
      <c r="N10" s="386">
        <f>+M10*28+485</f>
        <v>3845</v>
      </c>
    </row>
    <row r="11" spans="1:14" s="202" customFormat="1" ht="31.5" customHeight="1">
      <c r="A11" s="379"/>
      <c r="B11" s="380" t="s">
        <v>220</v>
      </c>
      <c r="C11" s="381">
        <f>ROUND(SUM(C8:C10),1)</f>
        <v>47226</v>
      </c>
      <c r="D11" s="381">
        <f t="shared" ref="D11:E11" si="0">ROUND(SUM(D8:D10),1)</f>
        <v>0</v>
      </c>
      <c r="E11" s="381">
        <f t="shared" si="0"/>
        <v>11765.3</v>
      </c>
      <c r="H11" s="202">
        <v>125</v>
      </c>
      <c r="I11" s="202">
        <f>+H11*485*22</f>
        <v>1333750</v>
      </c>
    </row>
    <row r="13" spans="1:14" ht="51" customHeight="1">
      <c r="B13" s="612" t="s">
        <v>225</v>
      </c>
      <c r="C13" s="612"/>
      <c r="D13" s="612"/>
      <c r="E13" s="612"/>
    </row>
    <row r="18" spans="2:5" ht="20.25" customHeight="1">
      <c r="B18" s="160" t="s">
        <v>2</v>
      </c>
      <c r="C18" s="160"/>
      <c r="D18" s="609" t="str">
        <f>+'Ekamut-caxs'!C72</f>
        <v>Մ.Գասպարյան</v>
      </c>
      <c r="E18" s="609"/>
    </row>
    <row r="19" spans="2:5" ht="18.75" customHeight="1">
      <c r="B19" s="160" t="s">
        <v>4</v>
      </c>
      <c r="D19" s="608" t="s">
        <v>5</v>
      </c>
      <c r="E19" s="608"/>
    </row>
    <row r="20" spans="2:5" ht="18.75" customHeight="1">
      <c r="B20" s="160"/>
      <c r="D20" s="410"/>
      <c r="E20" s="410"/>
    </row>
    <row r="21" spans="2:5" ht="18.75" customHeight="1">
      <c r="B21" s="160" t="s">
        <v>6</v>
      </c>
      <c r="D21" s="609" t="str">
        <f>+'Ekamut-caxs'!C74</f>
        <v>Գ.Հայրապետյան</v>
      </c>
      <c r="E21" s="609"/>
    </row>
    <row r="22" spans="2:5" ht="23.25" customHeight="1">
      <c r="D22" s="608" t="s">
        <v>5</v>
      </c>
      <c r="E22" s="608"/>
    </row>
    <row r="24" spans="2:5">
      <c r="B24" s="159"/>
      <c r="C24" s="179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view="pageBreakPreview" topLeftCell="A11" workbookViewId="0">
      <selection activeCell="D18" sqref="D18:D19"/>
    </sheetView>
  </sheetViews>
  <sheetFormatPr defaultRowHeight="13.5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>
      <c r="A1" s="614" t="s">
        <v>71</v>
      </c>
      <c r="B1" s="614"/>
      <c r="C1" s="614"/>
      <c r="D1" s="614"/>
    </row>
    <row r="2" spans="1:4" ht="17.25">
      <c r="A2" s="615" t="str">
        <f>+'Ekamut-caxs'!A8:D8</f>
        <v xml:space="preserve">«Երևանի հ․113 մսուր-մանկապարտեզ» ՀՈԱԿ-ի </v>
      </c>
      <c r="B2" s="615"/>
      <c r="C2" s="615"/>
      <c r="D2" s="615"/>
    </row>
    <row r="3" spans="1:4" ht="17.25">
      <c r="A3" s="615" t="s">
        <v>266</v>
      </c>
      <c r="B3" s="615"/>
      <c r="C3" s="615"/>
      <c r="D3" s="615"/>
    </row>
    <row r="6" spans="1:4" ht="59.25" customHeight="1">
      <c r="A6" s="512" t="s">
        <v>3</v>
      </c>
      <c r="B6" s="512" t="s">
        <v>129</v>
      </c>
      <c r="C6" s="512" t="s">
        <v>130</v>
      </c>
      <c r="D6" s="512" t="s">
        <v>270</v>
      </c>
    </row>
    <row r="7" spans="1:4" s="515" customFormat="1" ht="36.75" hidden="1" customHeight="1">
      <c r="A7" s="513">
        <v>1</v>
      </c>
      <c r="B7" s="514" t="s">
        <v>131</v>
      </c>
      <c r="C7" s="513">
        <f>SUM(C8:C10)</f>
        <v>0</v>
      </c>
      <c r="D7" s="513">
        <f>SUM(D8:D10)</f>
        <v>0</v>
      </c>
    </row>
    <row r="8" spans="1:4" ht="25.5" hidden="1" customHeight="1">
      <c r="A8" s="516">
        <v>1.1000000000000001</v>
      </c>
      <c r="B8" s="517" t="s">
        <v>132</v>
      </c>
      <c r="C8" s="516"/>
      <c r="D8" s="516"/>
    </row>
    <row r="9" spans="1:4" ht="25.5" hidden="1" customHeight="1">
      <c r="A9" s="516">
        <v>1.2</v>
      </c>
      <c r="B9" s="517" t="s">
        <v>133</v>
      </c>
      <c r="C9" s="516"/>
      <c r="D9" s="516"/>
    </row>
    <row r="10" spans="1:4" ht="25.5" hidden="1" customHeight="1">
      <c r="A10" s="516">
        <v>1.3</v>
      </c>
      <c r="B10" s="517" t="s">
        <v>134</v>
      </c>
      <c r="C10" s="516"/>
      <c r="D10" s="516"/>
    </row>
    <row r="11" spans="1:4" s="515" customFormat="1" ht="31.5" customHeight="1">
      <c r="A11" s="513">
        <v>1</v>
      </c>
      <c r="B11" s="518" t="s">
        <v>135</v>
      </c>
      <c r="C11" s="513">
        <f>SUM(C12:C14)</f>
        <v>1</v>
      </c>
      <c r="D11" s="513">
        <f>SUM(D12:D14)</f>
        <v>30</v>
      </c>
    </row>
    <row r="12" spans="1:4" ht="21.75" customHeight="1">
      <c r="A12" s="516">
        <v>1.1000000000000001</v>
      </c>
      <c r="B12" s="517" t="s">
        <v>136</v>
      </c>
      <c r="C12" s="516">
        <v>1</v>
      </c>
      <c r="D12" s="516">
        <v>30</v>
      </c>
    </row>
    <row r="13" spans="1:4" ht="21.75" hidden="1" customHeight="1">
      <c r="A13" s="516">
        <v>1.2</v>
      </c>
      <c r="B13" s="517" t="s">
        <v>137</v>
      </c>
      <c r="C13" s="516"/>
      <c r="D13" s="516"/>
    </row>
    <row r="14" spans="1:4" ht="21.75" hidden="1" customHeight="1">
      <c r="A14" s="516">
        <v>2.2999999999999998</v>
      </c>
      <c r="B14" s="517" t="s">
        <v>138</v>
      </c>
      <c r="C14" s="516"/>
      <c r="D14" s="516"/>
    </row>
    <row r="15" spans="1:4" s="515" customFormat="1" ht="39.75" customHeight="1">
      <c r="A15" s="513">
        <v>2</v>
      </c>
      <c r="B15" s="514" t="s">
        <v>139</v>
      </c>
      <c r="C15" s="513">
        <f>SUM(C16:C18)</f>
        <v>2</v>
      </c>
      <c r="D15" s="513">
        <f>SUM(D16:D18)</f>
        <v>59</v>
      </c>
    </row>
    <row r="16" spans="1:4" ht="23.25" customHeight="1">
      <c r="A16" s="516">
        <v>2.1</v>
      </c>
      <c r="B16" s="519" t="s">
        <v>140</v>
      </c>
      <c r="C16" s="516">
        <v>1</v>
      </c>
      <c r="D16" s="516">
        <v>29</v>
      </c>
    </row>
    <row r="17" spans="1:4" ht="23.25" customHeight="1">
      <c r="A17" s="516">
        <v>2.2000000000000002</v>
      </c>
      <c r="B17" s="519" t="s">
        <v>141</v>
      </c>
      <c r="C17" s="516">
        <v>1</v>
      </c>
      <c r="D17" s="516">
        <v>30</v>
      </c>
    </row>
    <row r="18" spans="1:4" ht="23.25" hidden="1" customHeight="1">
      <c r="A18" s="516">
        <v>3.3</v>
      </c>
      <c r="B18" s="519" t="s">
        <v>142</v>
      </c>
      <c r="C18" s="516"/>
      <c r="D18" s="516"/>
    </row>
    <row r="19" spans="1:4" s="515" customFormat="1" ht="35.25" customHeight="1">
      <c r="A19" s="513">
        <v>3</v>
      </c>
      <c r="B19" s="514" t="s">
        <v>143</v>
      </c>
      <c r="C19" s="513">
        <f>SUM(C20:C22)</f>
        <v>2</v>
      </c>
      <c r="D19" s="513">
        <f>SUM(D20:D22)</f>
        <v>54</v>
      </c>
    </row>
    <row r="20" spans="1:4" ht="23.25" customHeight="1">
      <c r="A20" s="516">
        <v>3.1</v>
      </c>
      <c r="B20" s="519" t="s">
        <v>144</v>
      </c>
      <c r="C20" s="516">
        <v>1</v>
      </c>
      <c r="D20" s="516">
        <v>27</v>
      </c>
    </row>
    <row r="21" spans="1:4" ht="23.25" customHeight="1">
      <c r="A21" s="516">
        <v>3.2</v>
      </c>
      <c r="B21" s="519" t="s">
        <v>145</v>
      </c>
      <c r="C21" s="516">
        <v>1</v>
      </c>
      <c r="D21" s="516">
        <v>27</v>
      </c>
    </row>
    <row r="22" spans="1:4" ht="23.25" hidden="1" customHeight="1">
      <c r="A22" s="516">
        <v>4.3</v>
      </c>
      <c r="B22" s="519" t="s">
        <v>146</v>
      </c>
      <c r="C22" s="516"/>
      <c r="D22" s="516"/>
    </row>
    <row r="23" spans="1:4" s="515" customFormat="1" ht="31.5" customHeight="1">
      <c r="A23" s="513"/>
      <c r="B23" s="514" t="s">
        <v>73</v>
      </c>
      <c r="C23" s="513">
        <f>C7+C11+C15+C19</f>
        <v>5</v>
      </c>
      <c r="D23" s="513">
        <f>D7+D11+D15+D19</f>
        <v>143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271</v>
      </c>
      <c r="C25" s="513">
        <v>138</v>
      </c>
      <c r="D25" s="520"/>
    </row>
    <row r="26" spans="1:4" ht="30.75" customHeight="1"/>
    <row r="27" spans="1:4" ht="17.25">
      <c r="B27" s="523" t="s">
        <v>2</v>
      </c>
      <c r="C27" s="616" t="str">
        <f>+'Ekamut-caxs'!C72</f>
        <v>Մ.Գասպարյան</v>
      </c>
      <c r="D27" s="616"/>
    </row>
    <row r="28" spans="1:4" ht="15.75" customHeight="1">
      <c r="B28" s="524" t="s">
        <v>4</v>
      </c>
      <c r="C28" s="613" t="s">
        <v>5</v>
      </c>
      <c r="D28" s="613"/>
    </row>
    <row r="29" spans="1:4" ht="27" customHeight="1">
      <c r="B29" s="515" t="s">
        <v>6</v>
      </c>
      <c r="C29" s="616" t="str">
        <f>+'Ekamut-caxs'!C74</f>
        <v>Գ.Հայրապետյան</v>
      </c>
      <c r="D29" s="616"/>
    </row>
    <row r="30" spans="1:4">
      <c r="C30" s="613" t="s">
        <v>5</v>
      </c>
      <c r="D30" s="613"/>
    </row>
    <row r="31" spans="1:4">
      <c r="B31" s="522" t="s">
        <v>147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I2oN4jc2Qg+2g18deyiFUXSfWEJp+qPAVqmDokiAY1w=</DigestValue>
    </Reference>
    <Reference Type="http://www.w3.org/2000/09/xmldsig#Object" URI="#idOfficeObject">
      <DigestMethod Algorithm="http://www.w3.org/2001/04/xmlenc#sha256"/>
      <DigestValue>RLPhCeN0/S9r+CgMNHZjB0QSKYzz84MgPGD2tNFYlRo=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RTirXJPPrQoWIHdPdiklqsnfzHViIt5DWQAyiXuzNBg=</DigestValue>
    </Reference>
    <Reference Type="http://www.w3.org/2000/09/xmldsig#Object" URI="#idValidSigLnImg">
      <DigestMethod Algorithm="http://www.w3.org/2001/04/xmlenc#sha256"/>
      <DigestValue>A8QRBFiHvxYkflTlJ4JpGg41EW6pEOgxZm0iPDQQiy4=</DigestValue>
    </Reference>
    <Reference Type="http://www.w3.org/2000/09/xmldsig#Object" URI="#idInvalidSigLnImg">
      <DigestMethod Algorithm="http://www.w3.org/2001/04/xmlenc#sha256"/>
      <DigestValue>ebkh/Qm4++bBAUmq8Iz07u3eV9XdLDdvXApOoYz6eD4=</DigestValue>
    </Reference>
  </SignedInfo>
  <SignatureValue>Y13sy/HnLw7dFZEeMr1v54OAbmoktHLsu9vnZI+uBojJ9JfjGWo/yvYTT7IBuMHka3Dq+Yk/KNNc
b53IA1udaYQPpTcYbZcCl9xuilffEyeI2gZlzKDF0KJC+Y7MkxDceAVoD5hTWWhRiBOC1YSC0gTy
QKzrHTSZGhU9pGD7myHmE1I38G98KBHtTDSdZKu7XKjIsZu5+ZDKQowVmcEm6fDQa5LvVGAaom9q
F0lAF9lFMnq7SgLnCWhGY+3wZTVBlCyn/SHQv8qPpRPBZ9ddzPGqfZEzsTOpEVWTyUirwNz8xkce
+viSuYNTHfHzwbBgoDCFICf8mtTZRYZkaq7b1Q==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9i4PvpFJTPTj1UgtU7vmFzBqVm6fABqYZT/28Jw0mL4=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vym/OWmdlr1eSAWxSaTtsqV4Xf1+M1EFu8Rsn8c0XjY=</DigestValue>
      </Reference>
      <Reference URI="/xl/drawings/vmlDrawing2.vml?ContentType=application/vnd.openxmlformats-officedocument.vmlDrawing">
        <DigestMethod Algorithm="http://www.w3.org/2001/04/xmlenc#sha256"/>
        <DigestValue>OlGRXboX3wbh+dNlbsPeqFmSNtSwmew0Fi9lP2R7TEg=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VbckplgUnq+ckNEEyhbXWeM9LRThOswoZPDuv9FzN/4=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0RdHObpJRXF968esLioOrgOAGQZccmNqLm9+YiY3naw=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0RdHObpJRXF968esLioOrgOAGQZccmNqLm9+YiY3naw=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8foM+GNC4ScoKPuD4lxByTTdvfVU6bCvRxzGF4/xaec=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Oix9fUXBcwDuqP/WyjXVKE2Fk8H3Pkub3lKdEEGfr48=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UuTe54ets4TI+lmrp9xHnMLwQsvV26dlynOWf/6lspY=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GTQ1Yfta0EUJroVu+WaCNjHXDMqI0D902mUdJlHTpLo=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BwSS+i8PIdxxWNKll/NuQ2BxQbtY5GsmMftzi5sgjm4=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sharedStrings.xml?ContentType=application/vnd.openxmlformats-officedocument.spreadsheetml.sharedStrings+xml">
        <DigestMethod Algorithm="http://www.w3.org/2001/04/xmlenc#sha256"/>
        <DigestValue>bBYJVHsH5d6S6WEPtexnD9x/2uBJAuXvMKH2XGClPqg=</DigestValue>
      </Reference>
      <Reference URI="/xl/styles.xml?ContentType=application/vnd.openxmlformats-officedocument.spreadsheetml.styles+xml">
        <DigestMethod Algorithm="http://www.w3.org/2001/04/xmlenc#sha256"/>
        <DigestValue>hVSKC3ojAIrA2JtnoM9k/rIeh1OQ40GzOvl2wB2MI9k=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5l6Pm+I/Y5K2kz+y8K/FUMurI2I6/I/0V6DztzZrTDM=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8+wzx2vM74MJOMiKSyVmv+HUjeCs1JgXDFgK+6bwpaI=</DigestValue>
      </Reference>
      <Reference URI="/xl/worksheets/sheet2.xml?ContentType=application/vnd.openxmlformats-officedocument.spreadsheetml.worksheet+xml">
        <DigestMethod Algorithm="http://www.w3.org/2001/04/xmlenc#sha256"/>
        <DigestValue>un+3pLeFEB4kKeuysfmxCGk0KRpRmK5IPl26wfC5z7E=</DigestValue>
      </Reference>
      <Reference URI="/xl/worksheets/sheet3.xml?ContentType=application/vnd.openxmlformats-officedocument.spreadsheetml.worksheet+xml">
        <DigestMethod Algorithm="http://www.w3.org/2001/04/xmlenc#sha256"/>
        <DigestValue>Tj7aYzEzAX535n0LfEmX7UWMam+RPJAjjbiHAYDimiU=</DigestValue>
      </Reference>
      <Reference URI="/xl/worksheets/sheet4.xml?ContentType=application/vnd.openxmlformats-officedocument.spreadsheetml.worksheet+xml">
        <DigestMethod Algorithm="http://www.w3.org/2001/04/xmlenc#sha256"/>
        <DigestValue>lM4ps22TbJQfu+7ETguPYezmZQbuk6tbC1k4dSyVEu0=</DigestValue>
      </Reference>
      <Reference URI="/xl/worksheets/sheet5.xml?ContentType=application/vnd.openxmlformats-officedocument.spreadsheetml.worksheet+xml">
        <DigestMethod Algorithm="http://www.w3.org/2001/04/xmlenc#sha256"/>
        <DigestValue>x7Shxf0Sfdqsr/P7TGMMNmkC7HbGFNJYbrspU4kNjAA=</DigestValue>
      </Reference>
      <Reference URI="/xl/worksheets/sheet6.xml?ContentType=application/vnd.openxmlformats-officedocument.spreadsheetml.worksheet+xml">
        <DigestMethod Algorithm="http://www.w3.org/2001/04/xmlenc#sha256"/>
        <DigestValue>jJtR0KX+WvEA9AZ+D6jkj9rYYUJ5Sb/hFDMl8rCV/54=</DigestValue>
      </Reference>
      <Reference URI="/xl/worksheets/sheet7.xml?ContentType=application/vnd.openxmlformats-officedocument.spreadsheetml.worksheet+xml">
        <DigestMethod Algorithm="http://www.w3.org/2001/04/xmlenc#sha256"/>
        <DigestValue>TVBJOV4Y+ZniCDidRPHw5UqdDM4+PK+JACFy9YsPSzY=</DigestValue>
      </Reference>
      <Reference URI="/xl/worksheets/sheet8.xml?ContentType=application/vnd.openxmlformats-officedocument.spreadsheetml.worksheet+xml">
        <DigestMethod Algorithm="http://www.w3.org/2001/04/xmlenc#sha256"/>
        <DigestValue>XgB1udGp/IdkjQ75m5pV4rVjHMPjnLFZrE9NfTjc5/M=</DigestValue>
      </Reference>
      <Reference URI="/xl/worksheets/sheet9.xml?ContentType=application/vnd.openxmlformats-officedocument.spreadsheetml.worksheet+xml">
        <DigestMethod Algorithm="http://www.w3.org/2001/04/xmlenc#sha256"/>
        <DigestValue>w35MXigYfia+4Os7Ogj5i8UvI8GJ9ZvVe+4My50i5As=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{0859B2AA-B913-449B-9994-32AD63256D2D}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2022-12-29T10:30:00Z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vACjPbwDO/FN33GKNd/jMbwAhDwqCAAAAAPDRngDw0Z4Adq4NcAAAAAAQxnEJ7MxvAAAAAAAAAAAAAAAAAAAAAACA154AAAAAAAAAAAAAAAAAAAAAAAAAAAAAAAAAAAAAAAAAAAAAAAAA8noXuwAAAACYzm8A6ftTdwAAbwAAAAAA9ftTdzH1xrv1////AAAAAAAAAAAAAAAAkAEAAF30xrs0zW8A3a9zdwAAFnYozW8AAAAAADDNbwAAAAAAAAAAAGG4cncAAAAACQAAAEjObwBIzm8AAAIAAPz///8BAAAAAAAAAAAAAAAAAAAAAAAAAAAAAAAwTW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fl0QAACeAL0ts24m3q/v7rwXuxhApQAoAgAA0Ac9AAgCAADQBz0AZAAAAIwRbwAIAgAAIHhdEAherBfo8IUXAAAAAAAAAAAAAD0AAgAAAAAAAABBAAAAAAA9AHwCPQAAAAAA/AEAAPQRPQAAAAAAAACeAPARPQAAAIl3UAtvAK5eiXeYfF0Qrl6JdwAAAAAAAAAAaPWeAGj1ngBkC28AHy+nbgAAngAAAAAA/AEAAHQLbwDdLqduAAAAAAcAAAAAAAAAYbhyd/wBAAAHAAAAnAxvAJwMbwAAAgAA/P///wEAAAAAAAAAAAAAAAAAAAAwTW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QAtvACQNbwDO/FN3DQEAAAAAAABPEAoSAAAAAJ0BAADLAQAAkKSeAAEAAABgNy0TAAAAAHiMkRcAAAAA4MYBAXiVkRcAAAAAeIyRF7CSuG4DAAAAuJK4bgEAAAAAVn0XvGrrbr0ts24m3q/v7rwXuxhApQCUDG8A6ftTdwAAbwACAAAA9ftTd4wRbwDg////AAAAAAAAAAAAAAAAkAEAAAAAAAEAAAAAYQByAGkAYQBsAAAAAAAAAAAAAAAAAAAABgAAAAAAAABhuHJ3AAAAAAYAAABEDG8ARAxvAAACAAD8////AQAAAAAAAAAAAAAAAAAAADBN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m8AraZUd64KAABYpm8AbgYhPG4GPAAAAAAA/////64Kef//////2BwAAAp5CgD8yYcXAAAAAG4GPP//////2BwAACE8AQBgDKAfAAAAAJw9pXZ5RFJ3bgYhPCxHmxcBAAAA/////wAAAAAo39waxKpvAAAAAAAo39waAAALG4pEUndgDKAfbgYhPAEAAAAsR5sXKN/cGgAAAAAAAAAAbgY8AMSqbwBuBjz//////9gcAAAhPAEAYAygHwAAAACOJFZ3bgYhPCA+phcKAAAA/////wAAAAAQAAAAAwEAAKdqAQAcAAABbgYhP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bwAoz28AzvxTd9xijXf4zG8AIQ8KggAAAADw0Z4A8NGeAHauDXAAAAAAEMZxCezMbwAAAAAAAAAAAAAAAAAAAAAAgNeeAAAAAAAAAAAAAAAAAAAAAAAAAAAAAAAAAAAAAAAAAAAAAAAAAPJ6F7sAAAAAmM5vAOn7U3cAAG8AAAAAAPX7U3cx9ca79f///wAAAAAAAAAAAAAAAJABAABd9Ma7NM1vAN2vc3cAABZ2KM1vAAAAAAAwzW8AAAAAAAAAAABhuHJ3AAAAAAkAAABIzm8ASM5vAAACAAD8////AQAAAAAAAAAAAAAAAAAAAAAAAAAAAAAAME1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fl0QAACeAL0ts24m3q/v7rwXuxhApQAoAgAA0Ac9AAgCAADQBz0AZAAAAIwRbwAIAgAAIHhdEAherBfo8IUXAAAAAAAAAAAAAD0AAgAAAAAAAABBAAAAAAA9AHwCPQAAAAAA/AEAAPQRPQAAAAAAAACeAPARPQAAAIl3UAtvAK5eiXeYfF0Qrl6JdwAAAAAAAAAAaPWeAGj1ngBkC28AHy+nbgAAngAAAAAA/AEAAHQLbwDdLqduAAAAAAcAAAAAAAAAYbhyd/wBAAAHAAAAnAxvAJwMbwAAAgAA/P///wEAAAAAAAAAAAAAAAAAAAAwTW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QAtvACQNbwDO/FN3DQEAAAAAAABPEAoSAAAAAJ0BAADLAQAAkKSeAAEAAABgNy0TAAAAAHiMkRcAAAAA4MYBAXiVkRcAAAAAeIyRF7CSuG4DAAAAuJK4bgEAAAAAVn0XvGrrbr0ts24m3q/v7rwXuxhApQCUDG8A6ftTdwAAbwACAAAA9ftTd4wRbwDg////AAAAAAAAAAAAAAAAkAEAAAAAAAEAAAAAYQByAGkAYQBsAAAAAAAAAAAAAAAAAAAABgAAAAAAAABhuHJ3AAAAAAYAAABEDG8ARAxvAAACAAD8////AQAAAAAAAAAAAAAAAAAAADBN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m8AraZUd64KAABYpm8AtRIhGbUSGQAAAAAAXk7Fbq4Kef//////2BwAAAp5CgD8yYcXAAAAALUSGf//////2BwAACEZAQBgDKAfAAAAAJw9pXZ5RFJ3tRIhGSxHmxcBAAAA/////wAAAADoot0axKpvAAAAAADoot0aAAALG4pEUndgDKAftRIhGQEAAAAsR5sX6KLdGgAAAAAAAAAAtRIZAMSqbwC1Ehn//////9gcAAAhGQEAYAygHwAAAACOJFZ3tRIhGXCgCxMRAAAA/////wAAAAAQAAAAAwEAAKdqAQAcAAABtRI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nTopXE/W6dASxlMbK3lAW+46slV2PbrNEmyIuwSIzHA=</DigestValue>
    </Reference>
    <Reference Type="http://www.w3.org/2000/09/xmldsig#Object" URI="#idOfficeObject">
      <DigestMethod Algorithm="http://www.w3.org/2001/04/xmlenc#sha256"/>
      <DigestValue>hHlsBCeaR5FKIKIfpK+aX0TachZo/1nC1+U+N8PzHa4=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jjrWUUepFNtdIkKLOO0zcUkDItt/DmpVUMYtUUS03eM=</DigestValue>
    </Reference>
    <Reference Type="http://www.w3.org/2000/09/xmldsig#Object" URI="#idValidSigLnImg">
      <DigestMethod Algorithm="http://www.w3.org/2001/04/xmlenc#sha256"/>
      <DigestValue>Lf/H5kVjgyPovTxiLwDChdCeEws3yDNZb5RCmJAqaAw=</DigestValue>
    </Reference>
    <Reference Type="http://www.w3.org/2000/09/xmldsig#Object" URI="#idInvalidSigLnImg">
      <DigestMethod Algorithm="http://www.w3.org/2001/04/xmlenc#sha256"/>
      <DigestValue>J+5YWnIf3TpH00UGGXmrkagIrW+Qr+vOmxmimzzhwOA=</DigestValue>
    </Reference>
  </SignedInfo>
  <SignatureValue>T1vQ/OwD6C9BQeueCEYIcDh4CTXOvzdtvTfo8QMGK0a6lUL6HD5PJCrUyirrdLmpDzXOE5FbJFe5
bM4NkPZRilI79p/hVJATk0KIpB351/rTcexmVc4gAu64uGjbd0N8Mabs15RUa4+d6u5INvorgLLO
Coi6HnTuRRRqwKWCr0X8icaFl5zemUUqZbs5Z0DTbA3Z7PTvvPc9e+O9JDaK9M+3NJg+xp9nBm13
owGZcgN0NXVSMESiGLhNYRoprm4o4FYTH8+KsBCqxYwV7hih5HMTEvXhn2btStg6W+yITVk24/ik
T4lwYNY7OG8ERKNetBMqBJmwuzonbDyJSDRZkA==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9i4PvpFJTPTj1UgtU7vmFzBqVm6fABqYZT/28Jw0mL4=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vym/OWmdlr1eSAWxSaTtsqV4Xf1+M1EFu8Rsn8c0XjY=</DigestValue>
      </Reference>
      <Reference URI="/xl/drawings/vmlDrawing2.vml?ContentType=application/vnd.openxmlformats-officedocument.vmlDrawing">
        <DigestMethod Algorithm="http://www.w3.org/2001/04/xmlenc#sha256"/>
        <DigestValue>OlGRXboX3wbh+dNlbsPeqFmSNtSwmew0Fi9lP2R7TEg=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VbckplgUnq+ckNEEyhbXWeM9LRThOswoZPDuv9FzN/4=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0RdHObpJRXF968esLioOrgOAGQZccmNqLm9+YiY3naw=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0RdHObpJRXF968esLioOrgOAGQZccmNqLm9+YiY3naw=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8foM+GNC4ScoKPuD4lxByTTdvfVU6bCvRxzGF4/xaec=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Oix9fUXBcwDuqP/WyjXVKE2Fk8H3Pkub3lKdEEGfr48=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UuTe54ets4TI+lmrp9xHnMLwQsvV26dlynOWf/6lspY=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GTQ1Yfta0EUJroVu+WaCNjHXDMqI0D902mUdJlHTpLo=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BwSS+i8PIdxxWNKll/NuQ2BxQbtY5GsmMftzi5sgjm4=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GuAQSF8WET/HTatFz9QHf7s2sh+X9z4ghxb5ZGIDNCI=</DigestValue>
      </Reference>
      <Reference URI="/xl/sharedStrings.xml?ContentType=application/vnd.openxmlformats-officedocument.spreadsheetml.sharedStrings+xml">
        <DigestMethod Algorithm="http://www.w3.org/2001/04/xmlenc#sha256"/>
        <DigestValue>bBYJVHsH5d6S6WEPtexnD9x/2uBJAuXvMKH2XGClPqg=</DigestValue>
      </Reference>
      <Reference URI="/xl/styles.xml?ContentType=application/vnd.openxmlformats-officedocument.spreadsheetml.styles+xml">
        <DigestMethod Algorithm="http://www.w3.org/2001/04/xmlenc#sha256"/>
        <DigestValue>hVSKC3ojAIrA2JtnoM9k/rIeh1OQ40GzOvl2wB2MI9k=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5l6Pm+I/Y5K2kz+y8K/FUMurI2I6/I/0V6DztzZrTDM=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8+wzx2vM74MJOMiKSyVmv+HUjeCs1JgXDFgK+6bwpaI=</DigestValue>
      </Reference>
      <Reference URI="/xl/worksheets/sheet2.xml?ContentType=application/vnd.openxmlformats-officedocument.spreadsheetml.worksheet+xml">
        <DigestMethod Algorithm="http://www.w3.org/2001/04/xmlenc#sha256"/>
        <DigestValue>un+3pLeFEB4kKeuysfmxCGk0KRpRmK5IPl26wfC5z7E=</DigestValue>
      </Reference>
      <Reference URI="/xl/worksheets/sheet3.xml?ContentType=application/vnd.openxmlformats-officedocument.spreadsheetml.worksheet+xml">
        <DigestMethod Algorithm="http://www.w3.org/2001/04/xmlenc#sha256"/>
        <DigestValue>Tj7aYzEzAX535n0LfEmX7UWMam+RPJAjjbiHAYDimiU=</DigestValue>
      </Reference>
      <Reference URI="/xl/worksheets/sheet4.xml?ContentType=application/vnd.openxmlformats-officedocument.spreadsheetml.worksheet+xml">
        <DigestMethod Algorithm="http://www.w3.org/2001/04/xmlenc#sha256"/>
        <DigestValue>lM4ps22TbJQfu+7ETguPYezmZQbuk6tbC1k4dSyVEu0=</DigestValue>
      </Reference>
      <Reference URI="/xl/worksheets/sheet5.xml?ContentType=application/vnd.openxmlformats-officedocument.spreadsheetml.worksheet+xml">
        <DigestMethod Algorithm="http://www.w3.org/2001/04/xmlenc#sha256"/>
        <DigestValue>x7Shxf0Sfdqsr/P7TGMMNmkC7HbGFNJYbrspU4kNjAA=</DigestValue>
      </Reference>
      <Reference URI="/xl/worksheets/sheet6.xml?ContentType=application/vnd.openxmlformats-officedocument.spreadsheetml.worksheet+xml">
        <DigestMethod Algorithm="http://www.w3.org/2001/04/xmlenc#sha256"/>
        <DigestValue>jJtR0KX+WvEA9AZ+D6jkj9rYYUJ5Sb/hFDMl8rCV/54=</DigestValue>
      </Reference>
      <Reference URI="/xl/worksheets/sheet7.xml?ContentType=application/vnd.openxmlformats-officedocument.spreadsheetml.worksheet+xml">
        <DigestMethod Algorithm="http://www.w3.org/2001/04/xmlenc#sha256"/>
        <DigestValue>TVBJOV4Y+ZniCDidRPHw5UqdDM4+PK+JACFy9YsPSzY=</DigestValue>
      </Reference>
      <Reference URI="/xl/worksheets/sheet8.xml?ContentType=application/vnd.openxmlformats-officedocument.spreadsheetml.worksheet+xml">
        <DigestMethod Algorithm="http://www.w3.org/2001/04/xmlenc#sha256"/>
        <DigestValue>XgB1udGp/IdkjQ75m5pV4rVjHMPjnLFZrE9NfTjc5/M=</DigestValue>
      </Reference>
      <Reference URI="/xl/worksheets/sheet9.xml?ContentType=application/vnd.openxmlformats-officedocument.spreadsheetml.worksheet+xml">
        <DigestMethod Algorithm="http://www.w3.org/2001/04/xmlenc#sha256"/>
        <DigestValue>w35MXigYfia+4Os7Ogj5i8UvI8GJ9ZvVe+4My50i5As=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{8E8DFB0F-4C29-4892-B615-C741100D24E8}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2022-12-29T10:30:18Z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vACjPbwDO/FN33GKNd/jMbwAhDwqCAAAAAPDRngDw0Z4Adq4NcAAAAAAQxnEJ7MxvAAAAAAAAAAAAAAAAAAAAAACA154AAAAAAAAAAAAAAAAAAAAAAAAAAAAAAAAAAAAAAAAAAAAAAAAA8noXuwAAAACYzm8A6ftTdwAAbwAAAAAA9ftTdzH1xrv1////AAAAAAAAAAAAAAAAkAEAAF30xrs0zW8A3a9zdwAAFnYozW8AAAAAADDNbwAAAAAAAAAAAGG4cncAAAAACQAAAEjObwBIzm8AAAIAAPz///8BAAAAAAAAAAAAAAAAAAAAAAAAAAAAAAAwTW4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fl0QAACeAL0ts24m3q/v7rwXuxhApQAoAgAA0Ac9AAgCAADQBz0AZAAAAIwRbwAIAgAAIHhdEAherBfo8IUXAAAAAAAAAAAAAD0AAgAAAAAAAABBAAAAAAA9AHwCPQAAAAAA/AEAAPQRPQAAAAAAAACeAPARPQAAAIl3UAtvAK5eiXeYfF0Qrl6JdwAAAAAAAAAAaPWeAGj1ngBkC28AHy+nbgAAngAAAAAA/AEAAHQLbwDdLqduAAAAAAcAAAAAAAAAYbhyd/wBAAAHAAAAnAxvAJwMbwAAAgAA/P///wEAAAAAAAAAAAAAAAAAAAAwTW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QAtvACQNbwDO/FN3DQEAAAAAAABPEAoSAAAAAJ0BAADLAQAAkKSeAAEAAABgNy0TAAAAAHiMkRcAAAAA4MYBAXiVkRcAAAAAeIyRF7CSuG4DAAAAuJK4bgEAAAAAVn0XvGrrbr0ts24m3q/v7rwXuxhApQCUDG8A6ftTdwAAbwACAAAA9ftTd4wRbwDg////AAAAAAAAAAAAAAAAkAEAAAAAAAEAAAAAYQByAGkAYQBsAAAAAAAAAAAAAAAAAAAABgAAAAAAAABhuHJ3AAAAAAYAAABEDG8ARAxvAAACAAD8////AQAAAAAAAAAAAAAAAAAAADBN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W8AraZUd64KAAB4pW8ADxMh9g8T9gAAAAAAXk7Fbq4Kef//////2BwAAAp5CgD8yYcXAAAAAA8T9v//////2BwAACH2AQBACF4YAAAAAJw9pXZ5RFJ3DxMh9ixHmxcBAAAA/////wAAAADYQBAb5KlvAAAAAADYQBAbAAALG4pEUndACF4YDxMh9gEAAAAsR5sX2EAQGwAAAAAAAAAADxP2AOSpbwAPE/b//////9gcAAAh9gEAQAheGAAAAACOJFZ3DxMh9og1IxMKAAAA/////wAAAAAQAAAAAwEAAKdqAQAcAAABDxMh9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QAAAAAcKDQcKDQcJDQ4WMShFrjFU1TJV1gECBAIDBAECBQoRKyZBowsTMQAxAAAAfqbJd6PIeqDCQFZ4JTd0Lk/HMVPSGy5uFiE4GypVJ0KnHjN9AAABlAEAAACcz+7S6ffb7fnC0t1haH0hMm8aLXIuT8ggOIwoRKslP58cK08AAAHNFw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NFw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bwAoz28AzvxTd9xijXf4zG8AIQ8KggAAAADw0Z4A8NGeAHauDXAAAAAAEMZxCezMbwAAAAAAAAAAAAAAAAAAAAAAgNeeAAAAAAAAAAAAAAAAAAAAAAAAAAAAAAAAAAAAAAAAAAAAAAAAAPJ6F7sAAAAAmM5vAOn7U3cAAG8AAAAAAPX7U3cx9ca79f///wAAAAAAAAAAAAAAAJABAABd9Ma7NM1vAN2vc3cAABZ2KM1vAAAAAAAwzW8AAAAAAAAAAABhuHJ3AAAAAAkAAABIzm8ASM5vAAACAAD8////AQAAAAAAAAAAAAAAAAAAAAAAAAAAAAAAME1u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fl0QAACeAL0ts24m3q/v7rwXuxhApQAoAgAA0Ac9AAgCAADQBz0AZAAAAIwRbwAIAgAAIHhdEAherBfo8IUXAAAAAAAAAAAAAD0AAgAAAAAAAABBAAAAAAA9AHwCPQAAAAAA/AEAAPQRPQAAAAAAAACeAPARPQAAAIl3UAtvAK5eiXeYfF0Qrl6JdwAAAAAAAAAAaPWeAGj1ngBkC28AHy+nbgAAngAAAAAA/AEAAHQLbwDdLqduAAAAAAcAAAAAAAAAYbhyd/wBAAAHAAAAnAxvAJwMbwAAAgAA/P///wEAAAAAAAAAAAAAAAAAAAAwTW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cXQAtvACQNbwDO/FN3DQEAAAAAAABPEAoSAAAAAJ0BAADLAQAAkKSeAAEAAABgNy0TAAAAAHiMkRcAAAAA4MYBAXiVkRcAAAAAeIyRF7CSuG4DAAAAuJK4bgEAAAAAVn0XvGrrbr0ts24m3q/v7rwXuxhApQCUDG8A6ftTdwAAbwACAAAA9ftTd4wRbwDg////AAAAAAAAAAAAAAAAkAEAAAAAAAEAAAAAYQByAGkAYQBsAAAAAAAAAAAAAAAAAAAABgAAAAAAAABhuHJ3AAAAAAYAAABEDG8ARAxvAAACAAD8////AQAAAAAAAAAAAAAAAAAAADBN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W8AraZUd64KAAB4pW8AYhAhYWIQYQAAAAAAXk7Fbq4Kef//////2BwAAAp5CgD8yYcXAAAAAGIQYf//////2BwAACFhAQBACF4YAAAAAJw9pXZ5RFJ3YhAhYSxHmxcBAAAA/////wAAAAB4BBAb5KlvAAAAAAB4BBAbAAALG4pEUndACF4YYhAhYQEAAAAsR5sXeAQQGwAAAAAAAAAAYhBhAOSpbwBiEGH//////9gcAAAhYQEAQAheGAAAAACOJFZ3YhAhYSjllhcRAAAA/////wAAAAAQAAAAAwEAAKdqAQAcAAABYhAhY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2022-12-19T11:38:22Z</cp:lastPrinted>
  <dcterms:created xsi:type="dcterms:W3CDTF">1996-10-14T23:33:28Z</dcterms:created>
  <dcterms:modified xsi:type="dcterms:W3CDTF">2022-12-24T16:52:26Z</dcterms:modified>
</cp:coreProperties>
</file>